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3DD290E1-B150-45A2-9315-A29BA37455F6}" xr6:coauthVersionLast="47" xr6:coauthVersionMax="47" xr10:uidLastSave="{00000000-0000-0000-0000-000000000000}"/>
  <bookViews>
    <workbookView xWindow="-98" yWindow="-98" windowWidth="24196" windowHeight="14476" tabRatio="903" xr2:uid="{00000000-000D-0000-FFFF-FFFF00000000}"/>
  </bookViews>
  <sheets>
    <sheet name="0_Naslovnica" sheetId="68" r:id="rId1"/>
    <sheet name="0_Osebe" sheetId="53" r:id="rId2"/>
    <sheet name="0.1_Uvod-STP" sheetId="61" r:id="rId3"/>
    <sheet name="0.2_Uvod-DGNB" sheetId="62" r:id="rId4"/>
    <sheet name="3.3.0_Rekapitulacija" sheetId="13" r:id="rId5"/>
    <sheet name="3.3.2_SN stikalni blok" sheetId="55" r:id="rId6"/>
    <sheet name="3.3.3_Transformacija" sheetId="56" r:id="rId7"/>
    <sheet name="3.3.4_NN bloki in razdelilniki" sheetId="69" r:id="rId8"/>
    <sheet name="3.3.5_UPS" sheetId="63" r:id="rId9"/>
    <sheet name="3.3.6_DEA" sheetId="64" r:id="rId10"/>
    <sheet name="3.3.7_Kompenzacija" sheetId="65" r:id="rId11"/>
    <sheet name="3.3.8_NN zbiralke in kabli" sheetId="40" r:id="rId12"/>
    <sheet name="3.3.9_Pritrdilna oprema za NN k" sheetId="54" r:id="rId13"/>
    <sheet name="3.3.10_Meritve el. energije" sheetId="57" r:id="rId14"/>
    <sheet name="3.3.11_Vodenje in nadzor" sheetId="58" r:id="rId15"/>
    <sheet name="3.3.12_Ozemljitve" sheetId="67" r:id="rId16"/>
    <sheet name="3.3.13_Obrtniška dela" sheetId="66" r:id="rId17"/>
    <sheet name="3.3.14_Ostalo" sheetId="60" r:id="rId18"/>
  </sheets>
  <definedNames>
    <definedName name="_____dol2" localSheetId="2">#REF!</definedName>
    <definedName name="_____dol2" localSheetId="3">#REF!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'3.3.0_Rekapitulacija'!$A:$D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#REF!</definedName>
    <definedName name="_xlnm.Print_Titles" localSheetId="2">'0.1_Uvod-STP'!$1:$7</definedName>
    <definedName name="_xlnm.Print_Titles" localSheetId="3">'0.2_Uvod-DGNB'!$1:$7</definedName>
    <definedName name="_xlnm.Print_Titles" localSheetId="13">'3.3.10_Meritve el. energije'!$12:$12</definedName>
    <definedName name="_xlnm.Print_Titles" localSheetId="14">'3.3.11_Vodenje in nadzor'!$12:$12</definedName>
    <definedName name="_xlnm.Print_Titles" localSheetId="15">'3.3.12_Ozemljitve'!$12:$12</definedName>
    <definedName name="_xlnm.Print_Titles" localSheetId="16">'3.3.13_Obrtniška dela'!$12:$12</definedName>
    <definedName name="_xlnm.Print_Titles" localSheetId="17">'3.3.14_Ostalo'!$12:$12</definedName>
    <definedName name="_xlnm.Print_Titles" localSheetId="5">'3.3.2_SN stikalni blok'!$12:$12</definedName>
    <definedName name="_xlnm.Print_Titles" localSheetId="6">'3.3.3_Transformacija'!$12:$12</definedName>
    <definedName name="_xlnm.Print_Titles" localSheetId="7">'3.3.4_NN bloki in razdelilniki'!$12:$12</definedName>
    <definedName name="_xlnm.Print_Titles" localSheetId="8">'3.3.5_UPS'!$12:$12</definedName>
    <definedName name="_xlnm.Print_Titles" localSheetId="9">'3.3.6_DEA'!$12:$12</definedName>
    <definedName name="_xlnm.Print_Titles" localSheetId="10">'3.3.7_Kompenzacija'!$12:$12</definedName>
    <definedName name="_xlnm.Print_Titles" localSheetId="11">'3.3.8_NN zbiralke in kabli'!$12:$12</definedName>
    <definedName name="_xlnm.Print_Titles" localSheetId="12">'3.3.9_Pritrdilna oprema za NN k'!$12:$12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3" i="60" l="1"/>
  <c r="I26" i="66"/>
  <c r="I30" i="67"/>
  <c r="I99" i="58"/>
  <c r="I33" i="57"/>
  <c r="I28" i="54"/>
  <c r="I181" i="40"/>
  <c r="I25" i="65"/>
  <c r="I77" i="63"/>
  <c r="I598" i="69"/>
  <c r="I56" i="56"/>
  <c r="I77" i="55"/>
  <c r="C53" i="60"/>
  <c r="C14" i="60"/>
  <c r="C4" i="60"/>
  <c r="C3" i="60"/>
  <c r="C1" i="60"/>
  <c r="C26" i="66"/>
  <c r="C14" i="66"/>
  <c r="C4" i="66"/>
  <c r="C3" i="66"/>
  <c r="C1" i="66"/>
  <c r="C30" i="67"/>
  <c r="C14" i="67"/>
  <c r="C4" i="67"/>
  <c r="C3" i="67"/>
  <c r="C1" i="67"/>
  <c r="C99" i="58"/>
  <c r="C14" i="58"/>
  <c r="C4" i="58"/>
  <c r="C3" i="58"/>
  <c r="C1" i="58"/>
  <c r="C33" i="57"/>
  <c r="C14" i="57"/>
  <c r="C4" i="57"/>
  <c r="C3" i="57"/>
  <c r="C1" i="57"/>
  <c r="C28" i="54"/>
  <c r="C14" i="54"/>
  <c r="C4" i="54"/>
  <c r="C3" i="54"/>
  <c r="C1" i="54"/>
  <c r="C181" i="40"/>
  <c r="C14" i="40"/>
  <c r="C4" i="40"/>
  <c r="C3" i="40"/>
  <c r="C1" i="40"/>
  <c r="C25" i="65"/>
  <c r="C14" i="65"/>
  <c r="C4" i="65"/>
  <c r="C3" i="65"/>
  <c r="C1" i="65"/>
  <c r="C215" i="64"/>
  <c r="C14" i="64"/>
  <c r="C4" i="64"/>
  <c r="C3" i="64"/>
  <c r="C1" i="64"/>
  <c r="C77" i="63"/>
  <c r="C14" i="63"/>
  <c r="C4" i="63"/>
  <c r="C3" i="63"/>
  <c r="C1" i="63"/>
  <c r="C598" i="69"/>
  <c r="C14" i="69"/>
  <c r="C4" i="69"/>
  <c r="C3" i="69"/>
  <c r="C1" i="69"/>
  <c r="C56" i="56"/>
  <c r="C14" i="56"/>
  <c r="C4" i="56"/>
  <c r="C3" i="56"/>
  <c r="C1" i="56"/>
  <c r="C77" i="55"/>
  <c r="C14" i="55"/>
  <c r="C4" i="55"/>
  <c r="C3" i="55"/>
  <c r="C1" i="55"/>
  <c r="C26" i="13"/>
  <c r="C25" i="13"/>
  <c r="C24" i="13"/>
  <c r="C23" i="13"/>
  <c r="C22" i="13"/>
  <c r="C21" i="13"/>
  <c r="C20" i="13"/>
  <c r="C19" i="13"/>
  <c r="C18" i="13"/>
  <c r="C17" i="13"/>
  <c r="C16" i="13"/>
  <c r="C15" i="13"/>
  <c r="C14" i="13"/>
  <c r="C4" i="13"/>
  <c r="C3" i="13"/>
  <c r="C1" i="13"/>
  <c r="C4" i="62"/>
  <c r="C3" i="62"/>
  <c r="C1" i="62"/>
  <c r="C4" i="61"/>
  <c r="C3" i="61"/>
  <c r="C1" i="61"/>
  <c r="B53" i="60"/>
  <c r="B14" i="60"/>
  <c r="B4" i="60"/>
  <c r="B3" i="60"/>
  <c r="B1" i="60"/>
  <c r="B26" i="66"/>
  <c r="B14" i="66"/>
  <c r="B4" i="66"/>
  <c r="B3" i="66"/>
  <c r="B1" i="66"/>
  <c r="B30" i="67"/>
  <c r="B14" i="67"/>
  <c r="B4" i="67"/>
  <c r="B3" i="67"/>
  <c r="B1" i="67"/>
  <c r="B99" i="58"/>
  <c r="B14" i="58"/>
  <c r="B4" i="58"/>
  <c r="B3" i="58"/>
  <c r="B1" i="58"/>
  <c r="B33" i="57"/>
  <c r="B14" i="57"/>
  <c r="B4" i="57"/>
  <c r="B3" i="57"/>
  <c r="B1" i="57"/>
  <c r="B28" i="54"/>
  <c r="B14" i="54"/>
  <c r="B4" i="54"/>
  <c r="B3" i="54"/>
  <c r="B1" i="54"/>
  <c r="B181" i="40"/>
  <c r="B14" i="40"/>
  <c r="B4" i="40"/>
  <c r="B3" i="40"/>
  <c r="B1" i="40"/>
  <c r="B25" i="65"/>
  <c r="B14" i="65"/>
  <c r="B4" i="65"/>
  <c r="B3" i="65"/>
  <c r="B1" i="65"/>
  <c r="B215" i="64"/>
  <c r="B14" i="64"/>
  <c r="B4" i="64"/>
  <c r="B3" i="64"/>
  <c r="B1" i="64"/>
  <c r="B77" i="63"/>
  <c r="B14" i="63"/>
  <c r="B4" i="63"/>
  <c r="B3" i="63"/>
  <c r="B1" i="63"/>
  <c r="B598" i="69"/>
  <c r="B14" i="69"/>
  <c r="B4" i="69"/>
  <c r="B3" i="69"/>
  <c r="B1" i="69"/>
  <c r="B56" i="56"/>
  <c r="B14" i="56"/>
  <c r="B4" i="56"/>
  <c r="B3" i="56"/>
  <c r="B1" i="56"/>
  <c r="B77" i="55"/>
  <c r="B14" i="55"/>
  <c r="B4" i="55"/>
  <c r="B3" i="55"/>
  <c r="B1" i="55"/>
  <c r="B26" i="13"/>
  <c r="B25" i="13"/>
  <c r="B24" i="13"/>
  <c r="B23" i="13"/>
  <c r="B22" i="13"/>
  <c r="B21" i="13"/>
  <c r="B20" i="13"/>
  <c r="B19" i="13"/>
  <c r="B18" i="13"/>
  <c r="B17" i="13"/>
  <c r="B16" i="13"/>
  <c r="B15" i="13"/>
  <c r="B14" i="13"/>
  <c r="B4" i="13"/>
  <c r="B3" i="13"/>
  <c r="B1" i="13"/>
  <c r="B4" i="62"/>
  <c r="B3" i="62"/>
  <c r="B1" i="62"/>
  <c r="B4" i="61"/>
  <c r="B3" i="61"/>
  <c r="B1" i="61"/>
  <c r="I210" i="64"/>
  <c r="I191" i="64"/>
  <c r="I190" i="64"/>
  <c r="I189" i="64"/>
  <c r="I188" i="64"/>
  <c r="I187" i="64"/>
  <c r="I186" i="64"/>
  <c r="I185" i="64"/>
  <c r="I184" i="64"/>
  <c r="I183" i="64"/>
  <c r="I182" i="64"/>
  <c r="I181" i="64"/>
  <c r="I180" i="64"/>
  <c r="I179" i="64"/>
  <c r="I533" i="69"/>
  <c r="I89" i="40" l="1"/>
  <c r="I88" i="40"/>
  <c r="I94" i="40"/>
  <c r="I26" i="54" l="1"/>
  <c r="I73" i="55"/>
  <c r="I75" i="55"/>
  <c r="I71" i="55"/>
  <c r="I69" i="55"/>
  <c r="A16" i="60" l="1"/>
  <c r="A16" i="66"/>
  <c r="A16" i="67"/>
  <c r="A16" i="58"/>
  <c r="A16" i="57"/>
  <c r="A25" i="57" s="1"/>
  <c r="A16" i="54"/>
  <c r="A16" i="40"/>
  <c r="A16" i="65"/>
  <c r="A22" i="65" s="1"/>
  <c r="A31" i="64"/>
  <c r="A16" i="63"/>
  <c r="A16" i="69"/>
  <c r="A16" i="56"/>
  <c r="A40" i="56" s="1"/>
  <c r="A26" i="13"/>
  <c r="A25" i="13"/>
  <c r="A24" i="13"/>
  <c r="A23" i="13"/>
  <c r="A22" i="13"/>
  <c r="A21" i="13"/>
  <c r="A20" i="13"/>
  <c r="A19" i="13"/>
  <c r="A18" i="13"/>
  <c r="A17" i="13"/>
  <c r="A16" i="13"/>
  <c r="A15" i="13"/>
  <c r="A14" i="13"/>
  <c r="A18" i="67" l="1"/>
  <c r="A24" i="67" s="1"/>
  <c r="A18" i="60"/>
  <c r="A50" i="56"/>
  <c r="A28" i="40"/>
  <c r="A20" i="54"/>
  <c r="A26" i="54" s="1"/>
  <c r="A18" i="66"/>
  <c r="A38" i="69"/>
  <c r="A47" i="58"/>
  <c r="A89" i="58" s="1"/>
  <c r="A101" i="64"/>
  <c r="I51" i="60"/>
  <c r="I48" i="60"/>
  <c r="I46" i="60"/>
  <c r="I44" i="60"/>
  <c r="I42" i="60"/>
  <c r="I40" i="60"/>
  <c r="I38" i="60"/>
  <c r="I36" i="60"/>
  <c r="I34" i="60"/>
  <c r="I32" i="60"/>
  <c r="I30" i="60"/>
  <c r="I28" i="60"/>
  <c r="I26" i="60"/>
  <c r="I24" i="60"/>
  <c r="I22" i="60"/>
  <c r="I20" i="60"/>
  <c r="I18" i="60"/>
  <c r="I16" i="60"/>
  <c r="I24" i="66"/>
  <c r="I22" i="66"/>
  <c r="I20" i="66"/>
  <c r="I18" i="66"/>
  <c r="I16" i="66"/>
  <c r="I28" i="67"/>
  <c r="I27" i="67"/>
  <c r="I26" i="67"/>
  <c r="I25" i="67"/>
  <c r="I24" i="67"/>
  <c r="I23" i="67"/>
  <c r="I22" i="67"/>
  <c r="I21" i="67"/>
  <c r="I20" i="67"/>
  <c r="I19" i="67"/>
  <c r="I17" i="67"/>
  <c r="I97" i="58"/>
  <c r="I94" i="58"/>
  <c r="I93" i="58"/>
  <c r="I92" i="58"/>
  <c r="I91" i="58"/>
  <c r="I90" i="58"/>
  <c r="I47" i="58"/>
  <c r="I16" i="58"/>
  <c r="I25" i="57"/>
  <c r="I16" i="57"/>
  <c r="I24" i="54"/>
  <c r="I23" i="54"/>
  <c r="I22" i="54"/>
  <c r="I21" i="54"/>
  <c r="I18" i="54"/>
  <c r="I17" i="54"/>
  <c r="I179" i="40"/>
  <c r="I178" i="40"/>
  <c r="I177" i="40"/>
  <c r="I176" i="40"/>
  <c r="I175" i="40"/>
  <c r="I174" i="40"/>
  <c r="I173" i="40"/>
  <c r="I172" i="40"/>
  <c r="I171" i="40"/>
  <c r="I170" i="40"/>
  <c r="I169" i="40"/>
  <c r="I168" i="40"/>
  <c r="I167" i="40"/>
  <c r="I166" i="40"/>
  <c r="I165" i="40"/>
  <c r="I164" i="40"/>
  <c r="I163" i="40"/>
  <c r="I161" i="40"/>
  <c r="I160" i="40"/>
  <c r="I159" i="40"/>
  <c r="I158" i="40"/>
  <c r="I157" i="40"/>
  <c r="I156" i="40"/>
  <c r="I155" i="40"/>
  <c r="I154" i="40"/>
  <c r="I153" i="40"/>
  <c r="I152" i="40"/>
  <c r="I151" i="40"/>
  <c r="I150" i="40"/>
  <c r="I149" i="40"/>
  <c r="I148" i="40"/>
  <c r="I147" i="40"/>
  <c r="I146" i="40"/>
  <c r="I145" i="40"/>
  <c r="I144" i="40"/>
  <c r="I143" i="40"/>
  <c r="I142" i="40"/>
  <c r="I141" i="40"/>
  <c r="I140" i="40"/>
  <c r="I139" i="40"/>
  <c r="I138" i="40"/>
  <c r="I137" i="40"/>
  <c r="I136" i="40"/>
  <c r="I135" i="40"/>
  <c r="I134" i="40"/>
  <c r="I133" i="40"/>
  <c r="I132" i="40"/>
  <c r="I131" i="40"/>
  <c r="I130" i="40"/>
  <c r="I129" i="40"/>
  <c r="I128" i="40"/>
  <c r="I127" i="40"/>
  <c r="I126" i="40"/>
  <c r="I125" i="40"/>
  <c r="I124" i="40"/>
  <c r="I123" i="40"/>
  <c r="I122" i="40"/>
  <c r="I121" i="40"/>
  <c r="I120" i="40"/>
  <c r="I119" i="40"/>
  <c r="I118" i="40"/>
  <c r="I117" i="40"/>
  <c r="I116" i="40"/>
  <c r="I115" i="40"/>
  <c r="I114" i="40"/>
  <c r="I113" i="40"/>
  <c r="I112" i="40"/>
  <c r="I111" i="40"/>
  <c r="I110" i="40"/>
  <c r="I109" i="40"/>
  <c r="I108" i="40"/>
  <c r="I107" i="40"/>
  <c r="I106" i="40"/>
  <c r="I105" i="40"/>
  <c r="I104" i="40"/>
  <c r="I103" i="40"/>
  <c r="I102" i="40"/>
  <c r="I101" i="40"/>
  <c r="I100" i="40"/>
  <c r="I99" i="40"/>
  <c r="I98" i="40"/>
  <c r="I97" i="40"/>
  <c r="I96" i="40"/>
  <c r="I95" i="40"/>
  <c r="I93" i="40"/>
  <c r="I92" i="40"/>
  <c r="I91" i="40"/>
  <c r="I90" i="40"/>
  <c r="I87" i="40"/>
  <c r="I86" i="40"/>
  <c r="I85" i="40"/>
  <c r="I84" i="40"/>
  <c r="I83" i="40"/>
  <c r="I82" i="40"/>
  <c r="I81" i="40"/>
  <c r="I80" i="40"/>
  <c r="I79" i="40"/>
  <c r="I78" i="40"/>
  <c r="I77" i="40"/>
  <c r="I76" i="40"/>
  <c r="I75" i="40"/>
  <c r="I74" i="40"/>
  <c r="I73" i="40"/>
  <c r="I72" i="40"/>
  <c r="I71" i="40"/>
  <c r="I70" i="40"/>
  <c r="I69" i="40"/>
  <c r="I68" i="40"/>
  <c r="I67" i="40"/>
  <c r="I66" i="40"/>
  <c r="I65" i="40"/>
  <c r="I64" i="40"/>
  <c r="I63" i="40"/>
  <c r="I62" i="40"/>
  <c r="I61" i="40"/>
  <c r="I60" i="40"/>
  <c r="I59" i="40"/>
  <c r="I58" i="40"/>
  <c r="I57" i="40"/>
  <c r="I56" i="40"/>
  <c r="I55" i="40"/>
  <c r="I54" i="40"/>
  <c r="I53" i="40"/>
  <c r="I52" i="40"/>
  <c r="I51" i="40"/>
  <c r="I50" i="40"/>
  <c r="I49" i="40"/>
  <c r="I48" i="40"/>
  <c r="I47" i="40"/>
  <c r="I46" i="40"/>
  <c r="I38" i="40"/>
  <c r="I28" i="40"/>
  <c r="I16" i="40"/>
  <c r="I22" i="65"/>
  <c r="I16" i="65"/>
  <c r="I213" i="64"/>
  <c r="I207" i="64"/>
  <c r="I204" i="64"/>
  <c r="I194" i="64"/>
  <c r="I101" i="64"/>
  <c r="I31" i="64"/>
  <c r="I16" i="63"/>
  <c r="I584" i="69"/>
  <c r="I581" i="69"/>
  <c r="I555" i="69"/>
  <c r="I530" i="69"/>
  <c r="I522" i="69"/>
  <c r="I498" i="69"/>
  <c r="I473" i="69"/>
  <c r="I465" i="69"/>
  <c r="I448" i="69"/>
  <c r="I423" i="69"/>
  <c r="I414" i="69"/>
  <c r="I397" i="69"/>
  <c r="I372" i="69"/>
  <c r="I362" i="69"/>
  <c r="I345" i="69"/>
  <c r="I320" i="69"/>
  <c r="I310" i="69"/>
  <c r="I293" i="69"/>
  <c r="I268" i="69"/>
  <c r="I259" i="69"/>
  <c r="I242" i="69"/>
  <c r="I206" i="69"/>
  <c r="I191" i="69"/>
  <c r="I188" i="69"/>
  <c r="I175" i="69"/>
  <c r="I143" i="69"/>
  <c r="I115" i="69"/>
  <c r="I83" i="69"/>
  <c r="I69" i="69"/>
  <c r="I66" i="69"/>
  <c r="I52" i="69"/>
  <c r="I38" i="69"/>
  <c r="I16" i="69"/>
  <c r="I54" i="56"/>
  <c r="I52" i="56"/>
  <c r="I50" i="56"/>
  <c r="I40" i="56"/>
  <c r="I16" i="56"/>
  <c r="I58" i="55"/>
  <c r="I47" i="55"/>
  <c r="I36" i="55"/>
  <c r="I29" i="55"/>
  <c r="I19" i="55"/>
  <c r="A25" i="67" l="1"/>
  <c r="I215" i="64"/>
  <c r="A20" i="60"/>
  <c r="A52" i="56"/>
  <c r="A54" i="56" s="1"/>
  <c r="A38" i="40"/>
  <c r="A45" i="40" s="1"/>
  <c r="A20" i="66"/>
  <c r="A52" i="69"/>
  <c r="A96" i="58"/>
  <c r="A177" i="64"/>
  <c r="I8" i="69"/>
  <c r="D16" i="13" s="1"/>
  <c r="A26" i="67" l="1"/>
  <c r="A22" i="60"/>
  <c r="A162" i="40"/>
  <c r="A22" i="66"/>
  <c r="A24" i="66" s="1"/>
  <c r="A66" i="69"/>
  <c r="A69" i="69" s="1"/>
  <c r="A193" i="64"/>
  <c r="A27" i="67" l="1"/>
  <c r="A28" i="67" s="1"/>
  <c r="A24" i="60"/>
  <c r="A16" i="55"/>
  <c r="A83" i="69"/>
  <c r="A115" i="69" s="1"/>
  <c r="A203" i="64"/>
  <c r="A206" i="64" s="1"/>
  <c r="A209" i="64" s="1"/>
  <c r="A26" i="60" l="1"/>
  <c r="A28" i="60" s="1"/>
  <c r="A30" i="60" s="1"/>
  <c r="A32" i="60" s="1"/>
  <c r="A34" i="60" s="1"/>
  <c r="A36" i="60" s="1"/>
  <c r="A38" i="60" s="1"/>
  <c r="A40" i="60" s="1"/>
  <c r="A42" i="60" s="1"/>
  <c r="A44" i="60" s="1"/>
  <c r="A46" i="60" s="1"/>
  <c r="A48" i="60" s="1"/>
  <c r="A51" i="60" s="1"/>
  <c r="A19" i="55"/>
  <c r="A29" i="55" s="1"/>
  <c r="A36" i="55" s="1"/>
  <c r="A47" i="55" s="1"/>
  <c r="A58" i="55" s="1"/>
  <c r="A69" i="55" s="1"/>
  <c r="A71" i="55" s="1"/>
  <c r="A143" i="69"/>
  <c r="A175" i="69" s="1"/>
  <c r="A188" i="69" s="1"/>
  <c r="A212" i="64"/>
  <c r="I8" i="65"/>
  <c r="D19" i="13" s="1"/>
  <c r="I8" i="64"/>
  <c r="D18" i="13" s="1"/>
  <c r="A73" i="55" l="1"/>
  <c r="A75" i="55" s="1"/>
  <c r="A191" i="69"/>
  <c r="I8" i="63"/>
  <c r="D17" i="13" s="1"/>
  <c r="I8" i="67"/>
  <c r="D24" i="13" s="1"/>
  <c r="I8" i="66"/>
  <c r="D25" i="13" s="1"/>
  <c r="A206" i="69" l="1"/>
  <c r="A220" i="69" s="1"/>
  <c r="A242" i="69" s="1"/>
  <c r="A259" i="69" s="1"/>
  <c r="A268" i="69" s="1"/>
  <c r="A271" i="69" s="1"/>
  <c r="A293" i="69" s="1"/>
  <c r="A310" i="69" s="1"/>
  <c r="A320" i="69" s="1"/>
  <c r="A323" i="69" s="1"/>
  <c r="A345" i="69" s="1"/>
  <c r="A362" i="69" s="1"/>
  <c r="A372" i="69" s="1"/>
  <c r="A375" i="69" s="1"/>
  <c r="A397" i="69" s="1"/>
  <c r="A414" i="69" l="1"/>
  <c r="A423" i="69" s="1"/>
  <c r="A426" i="69" s="1"/>
  <c r="I8" i="56"/>
  <c r="D15" i="13" s="1"/>
  <c r="A448" i="69" l="1"/>
  <c r="A465" i="69" s="1"/>
  <c r="A473" i="69" s="1"/>
  <c r="A476" i="69" s="1"/>
  <c r="A498" i="69" s="1"/>
  <c r="A522" i="69" s="1"/>
  <c r="A530" i="69" s="1"/>
  <c r="A533" i="69" s="1"/>
  <c r="A555" i="69" s="1"/>
  <c r="A581" i="69" s="1"/>
  <c r="A584" i="69" s="1"/>
  <c r="I8" i="60"/>
  <c r="D26" i="13" s="1"/>
  <c r="I8" i="58"/>
  <c r="D23" i="13" s="1"/>
  <c r="I8" i="57"/>
  <c r="D22" i="13" s="1"/>
  <c r="I8" i="55" l="1"/>
  <c r="D14" i="13" s="1"/>
  <c r="I8" i="54" l="1"/>
  <c r="D21" i="13" s="1"/>
  <c r="I8" i="40" l="1"/>
  <c r="D20" i="13" s="1"/>
  <c r="D27" i="13" s="1"/>
  <c r="D29" i="13" l="1"/>
  <c r="D31" i="13" s="1"/>
</calcChain>
</file>

<file path=xl/sharedStrings.xml><?xml version="1.0" encoding="utf-8"?>
<sst xmlns="http://schemas.openxmlformats.org/spreadsheetml/2006/main" count="4100" uniqueCount="1761">
  <si>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</si>
  <si>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</si>
  <si>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</si>
  <si>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</si>
  <si>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</si>
  <si>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</si>
  <si>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</si>
  <si>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</si>
  <si>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</si>
  <si>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</si>
  <si>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</si>
  <si>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</si>
  <si>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</si>
  <si>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</si>
  <si>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</si>
  <si>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</si>
  <si>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</si>
  <si>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</si>
  <si>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</si>
  <si>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</si>
  <si>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</si>
  <si>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</si>
  <si>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</si>
  <si>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</si>
  <si>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</si>
  <si>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</si>
  <si>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</si>
  <si>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</si>
  <si>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</si>
  <si>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</si>
  <si>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</si>
  <si>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</si>
  <si>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</si>
  <si>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</si>
  <si>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</si>
  <si>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</si>
  <si>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</si>
  <si>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</si>
  <si>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</si>
  <si>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</si>
  <si>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</si>
  <si>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</si>
  <si>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</si>
  <si>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</si>
  <si>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</si>
  <si>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</si>
  <si>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</si>
  <si>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</si>
  <si>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</si>
  <si>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</si>
  <si>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</si>
  <si>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</si>
  <si>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</si>
  <si>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</si>
  <si>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</si>
  <si>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</si>
  <si>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</si>
  <si>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</si>
  <si>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</si>
  <si>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</si>
  <si>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</si>
  <si>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</si>
  <si>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</si>
  <si>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</si>
  <si>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</si>
  <si>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</si>
  <si>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</si>
  <si>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</si>
  <si>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</si>
  <si>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</si>
  <si>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OSTALO</t>
  </si>
  <si>
    <t>Priprava podlog za izdelavo PID projekta. Vnos sprememb, do katerih pride med izvedbo, v en izvod PZI projekta.</t>
  </si>
  <si>
    <t>Razna nepredvidena dela, ki se obračunajo po urah s potrditvijo nadzornika v gradbenem dnevniku.</t>
  </si>
  <si>
    <t>/</t>
  </si>
  <si>
    <t>3 NAČRT S PODROČJA ELEKTROTEHNIKE</t>
  </si>
  <si>
    <t>3/3 SN napajanje in transformatorska postaja</t>
  </si>
  <si>
    <t>IZS E-1990</t>
  </si>
  <si>
    <t>Anton Klemen, dipl. inž. el.</t>
  </si>
  <si>
    <t>SN in NN napajanje objekta</t>
  </si>
  <si>
    <t>Magdalena Stojanova, mag. inž. el.</t>
  </si>
  <si>
    <t>Dokumentacija je na voljo v digitalni obliki v oblaku, dostopna preko QR kode na NN sestavu</t>
  </si>
  <si>
    <t>Ponudnik mora dokazati selektivnost med odklopniki v sestavu s pomočjo tabel ali rezultatov izračuna programske opreme</t>
  </si>
  <si>
    <t>Stopnja zaščite: IP31</t>
  </si>
  <si>
    <t>Število polj (z opremo): 11</t>
  </si>
  <si>
    <t>Okvirna teža 1 polja: 600kg</t>
  </si>
  <si>
    <t>Barva RAL: 9001</t>
  </si>
  <si>
    <t>Prezračevanje: naravno</t>
  </si>
  <si>
    <t>Priklopi: dovodi - zgoraj s Canalisom, odvodi: zgoraj s kabli</t>
  </si>
  <si>
    <t>Naznačena izolacijska napetost (Ui): 1000 V</t>
  </si>
  <si>
    <t>Naznačena obratovalna napetost (Ue): 415 / 690 V AC</t>
  </si>
  <si>
    <t>Naznačena frekvenca (fn): 50 Hz</t>
  </si>
  <si>
    <t>Pomožna napetost za napajanje komunikacijske in druge pomožne opreme: 230 VAC, 24V DC</t>
  </si>
  <si>
    <t>Naznačeni tok glavnih zbiralk: 2500 A trajno, materijal Al</t>
  </si>
  <si>
    <t>Naznačeni kratkotrajni zdržni tok (Icw - kA rms/1s): 50 kA</t>
  </si>
  <si>
    <t>Presek N-vodnika enak faznemu</t>
  </si>
  <si>
    <t>Polje NN_P1_TP_A1_1</t>
  </si>
  <si>
    <t>Polje NN_P1_TP_A1_2</t>
  </si>
  <si>
    <t>Forma pregrajenosti v skladu s standardom SIST EN 61439: 4a</t>
  </si>
  <si>
    <t>Sistem ozemljitve TN-C-S</t>
  </si>
  <si>
    <t>0,4 kV stikalni blok +NN_P1_TP_A…</t>
  </si>
  <si>
    <t xml:space="preserve">Število polj (z opremo): </t>
  </si>
  <si>
    <t>Forma pregrajenosti v skladu s standardom SIST EN 61439: 2A</t>
  </si>
  <si>
    <t>Priklopi: dovodi - zgoraj s kabli, odvodi: zgoraj s kabli</t>
  </si>
  <si>
    <t>Pomožna napetost za napajanje komunikacijske in druge pomožne opreme: 24 VDC</t>
  </si>
  <si>
    <t>Sistem ozemljitve TN-S</t>
  </si>
  <si>
    <t>Polje NN_P1_TP_RG1_1</t>
  </si>
  <si>
    <t>Komplet izoliranih bakrenih zbiralk za povezavo med polji 630A</t>
  </si>
  <si>
    <t>Prenapetostna zaščita</t>
  </si>
  <si>
    <t>Signalizacija prisotnosti faz</t>
  </si>
  <si>
    <t>Sistem za testiranje faznega zaporedja</t>
  </si>
  <si>
    <t>Temperaturni senzorji TH110 3x za stalni nadzor temperature (na spoju vsake faze)</t>
  </si>
  <si>
    <t>Priključne sponke</t>
  </si>
  <si>
    <t xml:space="preserve"> </t>
  </si>
  <si>
    <t>Celica SN_P1_TP_J4 (IM)</t>
  </si>
  <si>
    <t>Celica SN_P1_TP_J5 (GBC-B)</t>
  </si>
  <si>
    <t>Napetostni merilni transformator s prigrajenimi varovalkami 0,3 A, 10-20/√3 / 0,1/√3 / 0,1/3 kV.
1. navitje: 30 VA, kl. 0,5;
2. navitje: 30 VA, kl. 0,5;</t>
  </si>
  <si>
    <t>Celica SN_P1_TP_J6 (QM)</t>
  </si>
  <si>
    <t>Celica SN_P1_TP_J7 (QM)</t>
  </si>
  <si>
    <t>Varovalka z udarno iglo po DIN standardu 100A</t>
  </si>
  <si>
    <t>Stranski VN priključki, dvosmerni kolesa, kljuke za dvigovanje, priključek na ozemljitve (2 lokacije), NN priključki za priklop z zgornje strani, Protokol rutinskega testiranja, Termična klasa izolacije F1</t>
  </si>
  <si>
    <t xml:space="preserve">Merilnik moči PM5340 z Ethernetom </t>
  </si>
  <si>
    <t>Polje NN_P1_TP_A1_4</t>
  </si>
  <si>
    <t>Polje NN_P1_TP_A1_5</t>
  </si>
  <si>
    <t>Polje NN_P1_TP_A1_A2_1</t>
  </si>
  <si>
    <t>Polje NN_P1_TP_A2_1</t>
  </si>
  <si>
    <t>Polje NN_P1_TP_A2_2</t>
  </si>
  <si>
    <t>Polje NN_P1_TP_A2_4</t>
  </si>
  <si>
    <t>Polje NN_P1_TP_A2_5</t>
  </si>
  <si>
    <t>Polje NN_P1_TP_RG1_2</t>
  </si>
  <si>
    <t>Polje NN_P1_TP_RG2_1</t>
  </si>
  <si>
    <t>Polje NN_P1_TP_RG2_2</t>
  </si>
  <si>
    <t>Polje NN_P1_TP_RG3_1</t>
  </si>
  <si>
    <t>Polje NN_P1_TP_RG3_2</t>
  </si>
  <si>
    <t>Polje NN_P1_TP_RG4_1</t>
  </si>
  <si>
    <t>Polje NN_P1_TP_RG4_2</t>
  </si>
  <si>
    <t>Polje NN_N3_4_RG1_1</t>
  </si>
  <si>
    <t>0,4 kV razdelilnik UPS_P1_TP_RG1</t>
  </si>
  <si>
    <t>Polje UPS_P1_TP_RG1_1</t>
  </si>
  <si>
    <t>Polje UPS_P1_TP_RG1_2</t>
  </si>
  <si>
    <t>0,4 kV razdelilnik DEA_P1_TP_RG1</t>
  </si>
  <si>
    <t>Polje DEA_P1_TP_RG1_1</t>
  </si>
  <si>
    <t>Polje DEA_P1_TP_RG1_3</t>
  </si>
  <si>
    <t>Naprava za brezprekinitveno napajanje (UPS)</t>
  </si>
  <si>
    <t>UPS sistem v začetni konfiguraciji sestavlja:</t>
  </si>
  <si>
    <t>Sistemska omara za vključitev modulov do nazivne moči 200 kVA/kW, ki mora biti opremljeno z vhodnim, izhodnim in ročnim servisnim bypas stikalom.</t>
  </si>
  <si>
    <t xml:space="preserve">Vgrajeni kontaktorji znotraj UPS naprave za zaščito pred povratnim napajanjem. </t>
  </si>
  <si>
    <t>Vgrajen komunikacijski vmesnik SNMP/WEB za daljinski nadzor UPS naprave in nastavitve »shutdown« procedur različnih operacijskih sistemov, obvezna skladnost vmesnika z varnostnim certifikatom po ISO27002:2022</t>
  </si>
  <si>
    <t>Mrežni elektronski bypas v "plug-in, hot swap" tehnologiji za preklop celotnega modularnega UPS sistema na pomožno mrežo,  zamenljiv tudi v delovanju sistema,</t>
  </si>
  <si>
    <t>Vhodna napetost 3x400V + N,</t>
  </si>
  <si>
    <t>toleranca vhodne napetosti med 340 V do 480 V (+20 /-15 %)</t>
  </si>
  <si>
    <t>vhodni faktor moči  ≥ 0,99,</t>
  </si>
  <si>
    <t>vhodna frekvenca 50/60 Hz ±10%,</t>
  </si>
  <si>
    <t>popačenje vhodnega toka THDI pri polnem bremenu &lt;1,5%,</t>
  </si>
  <si>
    <t>Izhodna napetost 3x400V + N  ±1% (izberljivo 380/400/415V),</t>
  </si>
  <si>
    <t>tolerance izhodne napetosti  ±1% pri statičnem bremenu,  pri dinamičnem bremenu skladno z VFI-SS-111,</t>
  </si>
  <si>
    <t>izhodni faktor moči 1,</t>
  </si>
  <si>
    <t>izhodna frekvenca 50 Hz ±0.05 % (v avtonomnem delovanju)</t>
  </si>
  <si>
    <t>skupno napetostno popačenje &lt; 1 % (linearni porabniki), &lt; 3 % (nelinearni porabniki v skladu z lEC 62040-3),</t>
  </si>
  <si>
    <t>kratkostična sposobnost inverterja do 3xIn,</t>
  </si>
  <si>
    <t>zmožnost preobremenitve inverterja ob mrežni napetosti 125% za 10 minut, 150% za 1 minuto,</t>
  </si>
  <si>
    <t>Srednji čas do odpovedi močnostnega modula (MTBF) &gt;1.000.000 h</t>
  </si>
  <si>
    <t>Izkoristek celotnega sistema v On-line režimu delovanja do 96,5 %, v Eco načinu delovanja do 99,3 %</t>
  </si>
  <si>
    <t xml:space="preserve">Temperaturno področje delovanja od 0ºC do +40ºC ( od 15ºC do 25ºC za doseganje najdaljše življenjske dobe akumulatorjev), </t>
  </si>
  <si>
    <t>Hrupnost na razdalji 1 m;  &lt;56 dBA</t>
  </si>
  <si>
    <t xml:space="preserve">Vlažnost 0-95% (brez kondenzacije), </t>
  </si>
  <si>
    <t>Stopnja IP zaščite  - IP20</t>
  </si>
  <si>
    <t>Upravljanje in komunikacija:</t>
  </si>
  <si>
    <t>Napredni barvni grafični LCD zaslon na dotik za odčitavanje delovnih parametrov na napravi</t>
  </si>
  <si>
    <t>UPS sistemska omara : šxgxv 600x890x2000, masa 450 kg</t>
  </si>
  <si>
    <t xml:space="preserve">Akumulatorji: </t>
  </si>
  <si>
    <t xml:space="preserve">Vgrajeni morajo biti ventilsko regulirani (VRLA) 12V akumulatorji z dolgo življenjsko dobo 10-12 klet po Eurobat 2015, svinčeni hermetično zaprti,  brez vzdrževanja,  proizvodnje po zahtevah standarda ISO 9001 in ISO 14001, </t>
  </si>
  <si>
    <t xml:space="preserve">Vgrajen sistem za doseganje maksimalne življenjske dobe akumulatorjev na osnovi inteligentnega polnjenja akumulatorjev, </t>
  </si>
  <si>
    <t>Akumulatorska omara: šxgxv 810x890x1990 , skupna masa 1700 kg</t>
  </si>
  <si>
    <t>Dobava, montaža in zagon:</t>
  </si>
  <si>
    <t xml:space="preserve">Dobava, montaža, postavitev in priključitev naprave na predviden prostor v objektu, na pripravljene električne instalacije, </t>
  </si>
  <si>
    <t>Nastavitve naprave, zagon in preizkus delovanja,</t>
  </si>
  <si>
    <t xml:space="preserve">Izdelava poročila o zagonu UPS naprave, </t>
  </si>
  <si>
    <t xml:space="preserve">Usposabljanje uporabnikov sistema, </t>
  </si>
  <si>
    <t>Navodila za uporabo in vzdrževanje v slovenskem jeziku.</t>
  </si>
  <si>
    <t xml:space="preserve">Standardi: </t>
  </si>
  <si>
    <t>Varnostni EN 62040-1, EMC EN 62040-2 (C2), tip in lastnosti EN 62040-3 (VFI-SS-111),</t>
  </si>
  <si>
    <t>Skladnost izdelka direktivam ROHS, standardom IEC62040-4, ISO14001, ISO14040</t>
  </si>
  <si>
    <t xml:space="preserve">Seizmična skladnost UBC:1997, IEC 60068-2-57:2013 za potresno stopnjo  4 (ob vgrajeni dodatni opremi) </t>
  </si>
  <si>
    <t>Certifikat CE in dokumentacija o tehnični  ustreznosti,</t>
  </si>
  <si>
    <t>Certifikat neodvisne institucije o učinkovitosti naprave,</t>
  </si>
  <si>
    <t>Certifikat neodvisne institucije za MTBF (MTTF) močnostnega modula</t>
  </si>
  <si>
    <t xml:space="preserve">Ponudnik opreme mora imeti poslovanje urejeno skladno s standardom ISO9001, kar dokazuje z ustreznim veljavnim certifikatom. </t>
  </si>
  <si>
    <t xml:space="preserve">Dizel električna agregat z dizel motorjem in sinhronim generatorjem ter vso ostalo pomožno opremo mora omogočati varno in zanesljivo delovanje DEA v sistemu rezervnega napajanja z električno energijo. </t>
  </si>
  <si>
    <t>Vsa dobaljena oprema mora biti tipsko preizkušena ter imeti ustrezne CE certifikate.</t>
  </si>
  <si>
    <t>Dizel električna agregat bo postavljen v prostor objekta, zato mora protihrupno ohišje zagotavljati ustrezno  dušenje hrupa skladno z direktico9 2000/14/EC ter ustrezati max. nivoju hrupa 68DbA/7m.</t>
  </si>
  <si>
    <t xml:space="preserve">DEA sistem mora  zagotavljati napajanje z rezervno električno energijo v slučaju izpada primarnega mrežnega vira z avtomatskim prevzemom porabnikov obeh objektov  in obratno. </t>
  </si>
  <si>
    <t>Mrežni vir mora biti opremljen s setom zaščit, ki omogočajo hitri odklop mrežnega vira v času paralelnega spoja z generatorjem vprimeru mrežne anomalije  (pod/nad napetost, pod/nad frekvenca, nenadni zamik vektorskega kota /dt, nenadna sprememba frekvence  df/dt, smerna zaščita).</t>
  </si>
  <si>
    <t>Obratovalni pogoji na mestu vgradnje</t>
  </si>
  <si>
    <t>Nadmorska višina: 162m</t>
  </si>
  <si>
    <t>Temperaturno območje: -25°C do +40°C</t>
  </si>
  <si>
    <t>Relativna vlažnost: od 5 % do 100 %</t>
  </si>
  <si>
    <t>Zračni tlak: od 900 mbar do 1100 mbar</t>
  </si>
  <si>
    <t>Nazivna (trajna – Prime Power) moč minimalno 400 kVA /320 kW, pri cosfi=0,8 kVA in max. temperaturi okolice 40°C, dovoljena 10 % preobremenitev za  1 uro na vsakih 12ur.</t>
  </si>
  <si>
    <t>Nazivna medfazna napetost: 400V</t>
  </si>
  <si>
    <t>Nazivna fazna napetost: 230 V</t>
  </si>
  <si>
    <t>Nazivna frekvenca: 50 Hz</t>
  </si>
  <si>
    <t>Nazivni faktor moči: 0,8</t>
  </si>
  <si>
    <t>Nazivno število vrtljajev: 1500 /min</t>
  </si>
  <si>
    <t>Prevzem bremena po izpadu mreže v maks. 15s.</t>
  </si>
  <si>
    <t>Statične in dinamične karakteristike: ISO 8528, Class G2</t>
  </si>
  <si>
    <t>Generator in vsi kovinski deli sklopa morajo biti ozemljeni.</t>
  </si>
  <si>
    <t>4-taktni dizelski motor z direktnim vbrizgom in turbinskim polnilnikom</t>
  </si>
  <si>
    <t>"Gross" moč motorja (v režimu "Prime Power"): ≥258kW</t>
  </si>
  <si>
    <t>Število vrtljajev: 1500 /min</t>
  </si>
  <si>
    <t>Nastavitveno področje vrtljajev: največ +/- 5%</t>
  </si>
  <si>
    <t>Elektronska regulacija vrtljajev, nadzor nad številom vrtljajev: skladno z ISO 8528, Class G2</t>
  </si>
  <si>
    <t>Prevzem 100% bremena po izpadu mreže v: maks. 15 s</t>
  </si>
  <si>
    <t>Možnost diagnosticiranja, parametriranja in spreminjanja delovanja motorja na PC</t>
  </si>
  <si>
    <t>Ponudnik mora priložiti originalno dokumentacijo ponujenega motorja!</t>
  </si>
  <si>
    <t>Dieselski motor mora biti namenjen za uporabo dieselskega goriva D2 (plinskega olja), ki je skladen s standardom EN 590.</t>
  </si>
  <si>
    <t>Emisije izpušnh plinov morajo ustrezati standardu Stage EUIIIa.</t>
  </si>
  <si>
    <t>Ponudnik mora v ponudbi priložiti tehnično dokumentacijo proizvajalca s katero dokazuje izpolnjevanje tehničnih zahtev!</t>
  </si>
  <si>
    <t xml:space="preserve">Nazivna moč (Prime Power): 400kVA/320kW, Class H rise BR </t>
  </si>
  <si>
    <t>Nazivna fazna napetost: 230V</t>
  </si>
  <si>
    <t>Stopnja zaščite najmanj IP23</t>
  </si>
  <si>
    <t>Regulacija napetosti največ +/- 0,5 %</t>
  </si>
  <si>
    <t>Dovoljena  preobremenitev: 10% za 1 uro na vsakih 12 ur.</t>
  </si>
  <si>
    <t>Natančnost statične regulacije napetosti: maks.  +/- 0,5 %</t>
  </si>
  <si>
    <t>THD (LL/LN): &lt;= 4%</t>
  </si>
  <si>
    <t>Izolacijski razred statorskih navitij: H Class</t>
  </si>
  <si>
    <t>Prirastek temperature ob trajni nazivni obremenitvi ekvivalenten prirastku temperature razreda izolacije F</t>
  </si>
  <si>
    <t>Generatorski priključek je opremljen z močnostnim odklopnikom za zaščito generatorja pred preobremenitvijo oz. kratkim stikom. Odklopnik mora biti opremljen s pomožnimi kontakti za signalizacijo položaja.</t>
  </si>
  <si>
    <t>Stopnja radijske interference skladno: s Pravilnikom o elektromagnetni združljivosti EMC (ponudnik navede uporabljene standarde)</t>
  </si>
  <si>
    <t>Zagonski akumulatorji z avtomatskim polnilnikom akumulatorjev</t>
  </si>
  <si>
    <t>Zagonski akumulatorji</t>
  </si>
  <si>
    <t>Napetost akumulatorja: 24V</t>
  </si>
  <si>
    <t>Kapaciteta akumulatorja: zagotavlja najmanj 10 zaporednih zagonov</t>
  </si>
  <si>
    <t>Elektrolit: žveplena kislina</t>
  </si>
  <si>
    <t>Akumulatorski polnilnik s sistemom  za nadzor zagonskih akumulatorjev</t>
  </si>
  <si>
    <t>Inteligentni polnilnik startnih baterij 24VDC/10A s komunikacijskim portom RS485 Modbus RTU, prikaz izhodnih parametrov na HMI prikazovalniku. Tudi osnovni krmilnik agregata neodvisno od inteligentnega polnilnika stalno spremlja spodnjo in zgornjo napetostno mejo zagonskih baterij in alarmira povečan stalni tok.</t>
  </si>
  <si>
    <t>Električni grelnik pogonskega motorja</t>
  </si>
  <si>
    <t>Električni grelnik pogonskega motorja montiran na podnožje agregata. Vzdržuje ustrezno temperaturo in omogoča lažji zagon motorja.</t>
  </si>
  <si>
    <t>Rezervoar goriva</t>
  </si>
  <si>
    <t>Dvoplaščni rezervoar goriva v podstavku uporabne kapacitete 880 litrov</t>
  </si>
  <si>
    <t>Rezervoar je opremljen z zvezno meritvijo nivoja goriva.</t>
  </si>
  <si>
    <t>Nivo se signalizira lokalno in daljinsko.</t>
  </si>
  <si>
    <t>Mora biti opremljen s sistemom za meritev porabe razreda natančnosti 1%.</t>
  </si>
  <si>
    <t>Ročna črpalka za črpanje motornega olja</t>
  </si>
  <si>
    <t>Ročna črpalka montirana na podnožje agregata omogoča črpanje starega motornega olja iz oljnega korita ob rednih vzdrževalnih pregledih.</t>
  </si>
  <si>
    <t>Zvočno izolirano ohišje</t>
  </si>
  <si>
    <t>Zvočna izolacija ohišja mora zagotavljati naslednje mejne vrednosti na razdalji 7m: 
- 75% (Prime Power)=68dBA
- 100% (Prome Power) = 69dBA</t>
  </si>
  <si>
    <t xml:space="preserve">Ohišje mora biti atestirano po direktivi EC 2000/14/EC.  </t>
  </si>
  <si>
    <t>Max. dimenzije ohišja: 3787x1131x2156 mm (L x W x H)</t>
  </si>
  <si>
    <t>Vsi elementi za dušenje hrupa morajo biti vgrajeni v ohišju (dušilci na zajemu in izstopu zraka, dušilniki zvoka na izpuhu, ..)</t>
  </si>
  <si>
    <t>Ohišje mora biti opremljeno z vratci, ki omogočajo enostaven dostop za potrebe servisiranja. Vsa vratca morajo biti opremljena s kljuko in ključavnico.</t>
  </si>
  <si>
    <t>Glavni krmilnik DEA enote mora biti industrijski modularni PLC krmilnik priznanega svetovnega proizvajalca. Pogeg modularnosti in razširljivosti mora omogočati povezljivost z nadrejenimi nadzornimi sistemi preko Modbus RTU komunikacijskega protokola ter preko Modbus TCP IP Ethernet protokola. Omogočati mora alarmiranje preko e-mail in SMS sporočil. Krmilnik naj bo opremljen z breznapetostnimi programabilnimi kontakti za prenos vsaj 16 različnih informacij.</t>
  </si>
  <si>
    <t>Glavni krmilnik mora omogočati:</t>
  </si>
  <si>
    <t>Samodejni zagon agregata ob izpadu omrežne napetosti</t>
  </si>
  <si>
    <t>Sinhronizacijo z omrežno napetostjo ob povratku</t>
  </si>
  <si>
    <t>Ročno in samodejno krmiljenje mrežnega in generatorskega odklopnika</t>
  </si>
  <si>
    <t>Ročni zagon in zaustavitev agregata</t>
  </si>
  <si>
    <t>Testni zagon agregata (bremensko testiranje agregata, paralelni način delovanja z mrežnim virom v namen brezprekinitvenih preklopov z mehkim načinom obremenjevanja ali razbremenjevanja)</t>
  </si>
  <si>
    <t>Samodejni testni zagon agregata (uporabnik nastavi dan, uro in čas trajanja testa. Test se lahko izvede v prostem teku agregata ali pod obremenitvijo)</t>
  </si>
  <si>
    <t>Regulacijo dizelskega električnega agregata</t>
  </si>
  <si>
    <t>Merjenje električnih veličin dizelskega agregata:</t>
  </si>
  <si>
    <t>Napetost generatorja (fazna in medfazna)</t>
  </si>
  <si>
    <t>Frekvenca</t>
  </si>
  <si>
    <t>Tok (posameznih faz)</t>
  </si>
  <si>
    <t>Merjenje električnih veličin električnega omrežja:</t>
  </si>
  <si>
    <t>Tok v vseh treh fazah</t>
  </si>
  <si>
    <t>Delovna moč</t>
  </si>
  <si>
    <t>Jalova moč</t>
  </si>
  <si>
    <t>Faktor moči</t>
  </si>
  <si>
    <t>Napetost omrežja (fazna in medfazna)</t>
  </si>
  <si>
    <t>Prikaz R.O.C.O.F., trenutna meritev in najvišje zabeleženo odstopanje</t>
  </si>
  <si>
    <t>Prikaz Vector shift, trenutna meritev in najvišje zabeleženo odstopanje</t>
  </si>
  <si>
    <t>Števec mrežne delovne energije</t>
  </si>
  <si>
    <t>Števec mrežne jalove energije</t>
  </si>
  <si>
    <t>Merjenje mehanskih veličin pogonskega motorja dizelskega agregata:</t>
  </si>
  <si>
    <t>Tlak motornega olja</t>
  </si>
  <si>
    <t>Temperatura hladilne tekočine</t>
  </si>
  <si>
    <t>Nivo goriva</t>
  </si>
  <si>
    <t>Napetost zagonskih akumulatorjev</t>
  </si>
  <si>
    <t>Merjenje električne moči dizelskega agregata:</t>
  </si>
  <si>
    <t>Delovna moč (posameznih faz in Σ)</t>
  </si>
  <si>
    <t>Faktor moči (posameznih faz in Σ)</t>
  </si>
  <si>
    <t>Jalova moč (posameznih faz in Σ)</t>
  </si>
  <si>
    <t>Navidezna moč (posameznih faz in Σ)</t>
  </si>
  <si>
    <t>Beleženje statistike:</t>
  </si>
  <si>
    <t>Električna delovna energija (kWh)</t>
  </si>
  <si>
    <t>Električna jalovna energija (kWarh)</t>
  </si>
  <si>
    <t>Število delovnih ur</t>
  </si>
  <si>
    <t>Število zagonov pogonskega motorja</t>
  </si>
  <si>
    <t>Število delovnih ur pogonskega motorja do rednega servisa</t>
  </si>
  <si>
    <t>Sinhronizacija:</t>
  </si>
  <si>
    <t>Fazni kot napetosti med mrežno in agregatsko napetostjo - sinhronoskop</t>
  </si>
  <si>
    <t>Fazno napetost generatorja (L1)</t>
  </si>
  <si>
    <t>Fazno napetost omrežja (L1)</t>
  </si>
  <si>
    <t>Diferenca frekvenc</t>
  </si>
  <si>
    <t>Diferenca napetosti</t>
  </si>
  <si>
    <t>Zaščite motor:</t>
  </si>
  <si>
    <t>Nastavljiva zaščita obratov motorja z zgornjo in spodnjo mejo</t>
  </si>
  <si>
    <t>Nastavljiva zaščita pritiska olja motorja</t>
  </si>
  <si>
    <t>Nastavljiva zaščita temperature motorja</t>
  </si>
  <si>
    <t>Nastavljiva zaščita napetosti zagonskih akumulatorjev z zgornjo in spodnjo mejo (samo predalarm)</t>
  </si>
  <si>
    <t>Nastavljiva zaščita polnjenja zagonskih akumulatorjev preko alternatorja med delovanjem</t>
  </si>
  <si>
    <t>Nastavljiva zaščita servisnih intervalov</t>
  </si>
  <si>
    <t>Zaščite generator:</t>
  </si>
  <si>
    <t>Nastavljiva zaščita frekvence z zgornjo in spodnjo mejo</t>
  </si>
  <si>
    <t>Nastavljiva zaščita napetosti z zgornjo in spodnjo mejo</t>
  </si>
  <si>
    <t>Nastavljiva zaščita preobremenitve in kratkega stika</t>
  </si>
  <si>
    <t>Nastavljiva zaščita motorskega teka</t>
  </si>
  <si>
    <t>Nastavljiva zaščita zemeljskega stika generatorja</t>
  </si>
  <si>
    <t>Zaščite mreža:</t>
  </si>
  <si>
    <t>Nastavljiva smerna zaščita proti mrežnemu viru</t>
  </si>
  <si>
    <t>R.O.C.O.F. – nenadna sprememba frekvence df/dt,</t>
  </si>
  <si>
    <t>Vector shift – nenadna sprememba vektorskega kota dv/dt,</t>
  </si>
  <si>
    <t>Mrežna povratna energija.</t>
  </si>
  <si>
    <t>Upravljalna omara naj bo opremljena s Posluževalni panelom ,  na katerem je omogočen kompleten vpogled in upravljanje sistema.  Panel, občutljiv na dotik, barvni TFT, 1024x768 točk, velikosti 7", s funkcionalnostjo za izvedbo lokalnega/servisnega upravljanja, ethernet, RS232, CANopen, USB, integrirana Web server aplikacija, komunikacija s PLC krmilnikom mora biti neodvisna in ločena od komunikacije s SCADA nadzornim sistemom, ter ločena od web server komunikacije PLC krmilnika.</t>
  </si>
  <si>
    <t>LIC-OS-CE30; Licenčna programska oprema WindowsCE za posluževalni panel - programska oprema mora prikazovati vse podsestave z ustrezno animacijo ob delovanju oziroma okvarah. Na panelu morajo biti prikazane vse meritve in informacije, ki jih omogočata krmilnika DEA enote in preklopnih mest. Dodatno mora biti obdelana lista alarmnih stanj in historizacija dogodkov. Vse meritve na mrežnem in generatorskem viru se intervalno shranjujejo in omogočajo grafični prikaz posameznih parametrov. Na elektro energetski shemi mora biti jasno prikazano in alarmirano havarijsko napajanje nasprotnih napajalnih vej v slučaju okvar posamezne napajalne veje.</t>
  </si>
  <si>
    <t>Upravljanje in nastavitve DEA se lahko izvaja  iz operatorskega panela na Komandni omari ali daljinsko iz centra vodenja.</t>
  </si>
  <si>
    <t>- Alarmiranje in daljinski dostop do naprave s pomočjo pametnih telefonov:</t>
  </si>
  <si>
    <t>* Za potrebe alarmiranja mora biti v komandni omari nameščen GSM modem, ki omogoča obveščanje pristojnih oseb o vsakem nenormalnem dogodku preko SMS obvestil s pričetkom in zaključkom dogodka (izpad mreže, delovanje agregata, izklop mrežnega vira, vklop generatorskega vira, opozorilni alarmi, okvarni alarmi itd.)</t>
  </si>
  <si>
    <t>* Komunikacijski sistem mora omogočati internetni dostop do naprave preko VPN povezave s pametnim telefonom in aplikacijo, ki omogoča popolno vizualizacijo stanja naprave (ekranski prikaz napajalne sheme z vsemi meritvami mrežnega in generatorskega vira, parametri motorja, stanje goriva glavnega in dnevnega rezervoarja, alarmna stanja, kompletno upravljanje in ponastavitve napak, grafične meritve poljubno izbranih parametrov mrežnega in generatorskega vira, statistika delovanja, število zagonov, proizvedena energija, čas do servisa). Komunikacija med krmilnikom agregata in pametnim telefonom mora potekati direktno brez vmesniške programske opreme.</t>
  </si>
  <si>
    <t>Opomba:</t>
  </si>
  <si>
    <t>GSM antena s kablom</t>
  </si>
  <si>
    <t>Priključni element za priklop na suhi transformator - 2500A</t>
  </si>
  <si>
    <t xml:space="preserve">Canalis vmesnik - 2500A, 4P - za povezavo NN omare na Canalis zbiralčni sistem </t>
  </si>
  <si>
    <t>Ravni element, brez odcepov, po meri, 0.5-1.5m</t>
  </si>
  <si>
    <t>Kotni element - koleno - navpično, po meri</t>
  </si>
  <si>
    <t>Kotni element - koleno - vodoravno, po meri</t>
  </si>
  <si>
    <t>Kotni element - koleno - vodoravno, standardno</t>
  </si>
  <si>
    <t>Flexibilne zbiralke za povezavo na transformator, 2500A, dolžine 300-600mm</t>
  </si>
  <si>
    <t>Pritrdilni element, horizontalni</t>
  </si>
  <si>
    <t xml:space="preserve">Spojni element </t>
  </si>
  <si>
    <t>Kotni element - dvojno koleno - navpično-vodoravno, po meri</t>
  </si>
  <si>
    <t>Meritve poteka zbiralčnega sistema na objektu in izdelava natančne specifikacije</t>
  </si>
  <si>
    <t>Montaža celotnega zbiralčnega sistema</t>
  </si>
  <si>
    <t>Pregled celotnega zbiralčnega sistema in izdaja izjave/potrdila o ustreznosti nameščenega sistema</t>
  </si>
  <si>
    <t>Izdelava montažnega načrta, izris detajlov vpetja zbiralčnega razvoda, sodelovanje in svetovanje dobavitelja zbiralk pri montaži</t>
  </si>
  <si>
    <t>Drobni montažni material, transport in manipulacijski stroški</t>
  </si>
  <si>
    <t>%</t>
  </si>
  <si>
    <t>Drobni montažni material, ožičenje, števčna plošča, označevalni material ipd.</t>
  </si>
  <si>
    <t xml:space="preserve">   - N2XH-J 5x16 mm² (HVAC_K1-R4)</t>
  </si>
  <si>
    <t xml:space="preserve">   - N2XH-J 5x16 mm² (HVAC_S1-R5)</t>
  </si>
  <si>
    <t xml:space="preserve">   - N2XH-J 5x16 mm² (NN_N3_4_RD1)</t>
  </si>
  <si>
    <t xml:space="preserve">   - N2XH-J 5x16 mm² (NN_N3_4_RD2)</t>
  </si>
  <si>
    <t xml:space="preserve">   - N2XH-J 5x16 mm² (NN_N3_4_RD3)</t>
  </si>
  <si>
    <t xml:space="preserve">   - N2XH-J 5x16 mm² (NN_N3_4_RD6)</t>
  </si>
  <si>
    <t xml:space="preserve">   - N2XH-J 5x16 mm² (DEA_P1_4_R)</t>
  </si>
  <si>
    <t xml:space="preserve">   - N2XH-J 5x16 mm² (DEA_N1_4_R)</t>
  </si>
  <si>
    <t xml:space="preserve">   - N2XH-J 5x16 mm² (DEA_N2_4_R)</t>
  </si>
  <si>
    <t xml:space="preserve">   - N2XH-J 5x16 mm² (DEA_N3_4_R)</t>
  </si>
  <si>
    <t xml:space="preserve">   - N2XH-J 5x16 mm² (DEA_P1_6_R)</t>
  </si>
  <si>
    <t xml:space="preserve">   - N2XH-J 5x16 mm² (DEA_N1_6_R)</t>
  </si>
  <si>
    <t xml:space="preserve">   - N2XH-J 5x16 mm² (DEA_K1_1_R)</t>
  </si>
  <si>
    <t xml:space="preserve">   - N2XH-J 5x16 mm² (DEA_K1_2_R)</t>
  </si>
  <si>
    <t xml:space="preserve">   - N2XH-J 5x2,5 mm² (DEA_P1_TP_DEA1-LASTNA RABA)</t>
  </si>
  <si>
    <t xml:space="preserve">   - N2XH-J 5x16 mm² (UPS_P1_2_R)</t>
  </si>
  <si>
    <t xml:space="preserve">   - N2XH-J 5x16 mm² (UPS_N1_2_R)</t>
  </si>
  <si>
    <t xml:space="preserve">   - N2XH-J 5x16 mm² (UPS_N2_2_R)</t>
  </si>
  <si>
    <t xml:space="preserve">   - N2XH-J 5x16 mm² (UPS_N3_2_R)</t>
  </si>
  <si>
    <t xml:space="preserve">   - N2XH-J 5x16 mm² (UPS_P1_5_R)</t>
  </si>
  <si>
    <t xml:space="preserve">   - N2XH-J 5x16 mm² (UPS_N1_5_R)</t>
  </si>
  <si>
    <t xml:space="preserve">   - N2XH-J 5x16 mm² (UPS_P1_6_R)</t>
  </si>
  <si>
    <t xml:space="preserve">   - N2XH-J 5x16 mm² (UPS_N1_6_R)</t>
  </si>
  <si>
    <t xml:space="preserve">   - N2XH-J 5x16 mm² (UPS_P1_6_R_LICEM)</t>
  </si>
  <si>
    <t xml:space="preserve">   - N2XH-J 5x2,5 mm² (NN_P1_TP_A1)</t>
  </si>
  <si>
    <t xml:space="preserve">   - N2XH-J 5x2,5 mm² (NN_P1_TP_A2)</t>
  </si>
  <si>
    <t xml:space="preserve">   - N2XH-J 3x2,5 mm² (SN_P1_TP_J_4)</t>
  </si>
  <si>
    <t xml:space="preserve">   - N2XH-O 4x95 mm² + 
N2XH-J 1x50 mm²  (DEA_SPRINKLER_GK)</t>
  </si>
  <si>
    <t xml:space="preserve">   - N2XH-O 4x95 mm² + 
N2XH-J 1x50 mm²  (ODT_K1_R1)</t>
  </si>
  <si>
    <t xml:space="preserve">   - 2x(N2XH-O 4x150 mm² + 
N2XH-J 1x95 mm²)  (UPS_P1_TP_UPS1)</t>
  </si>
  <si>
    <t xml:space="preserve">   - 3x(N2XH-O 4x240 mm² + 
N2XH-J 1x120 mm²)  (NN_P1_TP_RG2_1)</t>
  </si>
  <si>
    <t xml:space="preserve">   - 2x(N2XH-O 4x150 mm² + 
N2XH-J 1x95 mm²)  (NN_P1_TP_RG1_1)</t>
  </si>
  <si>
    <t xml:space="preserve">   - 2x(N2XH-O 4x150 mm² + 
N2XH-J 1x95 mm²)  (NN_P1_TP_RG3_1)</t>
  </si>
  <si>
    <t xml:space="preserve">   - 2x(N2XH-O 4x95 mm² + 
N2XH-J 1x50 mm²) (NN_P1_6_R_LICEM)</t>
  </si>
  <si>
    <t xml:space="preserve">   - 2x(N2XH-O 4x150 mm² + 
N2XH-J 1x95 mm²)  (NN_P1_6_R_LICEM_300_1)</t>
  </si>
  <si>
    <t xml:space="preserve">   - 4x(N2XH-O 4x185 mm² + 
N2XH-J 1x95 mm²)  (NN_P1_6_R_1)</t>
  </si>
  <si>
    <t xml:space="preserve">   - 2x(N2XH-O 4x150 mm² + 
N2XH-J 1x95 mm²)  (NN_P1_6_R_LICEM_300_2)</t>
  </si>
  <si>
    <t xml:space="preserve">   - 2x(N2XH-O 4x150 mm² + 
N2XH-J 1x95 mm²)  (NN_K1_AP1_R)</t>
  </si>
  <si>
    <t xml:space="preserve">   - 2x(N2XH-O 4x150 mm² + 
N2XH-J 1x95 mm²)  (NN_K1_AP2_R)</t>
  </si>
  <si>
    <t xml:space="preserve">   - 2x(N2XH-O 4x150 mm² + 
N2XH-J 1x95 mm²)  (NN_K1_AP3_R)</t>
  </si>
  <si>
    <t xml:space="preserve">   - N2XH-O 4x240 mm² + 
N2XH-J 1x120 mm²  (NN_P1_TP_RG4_1)</t>
  </si>
  <si>
    <t xml:space="preserve">   - N2XH-O 4x240 mm² + 
N2XH-J 1x120 mm²  (ENS_K1_R1)</t>
  </si>
  <si>
    <t xml:space="preserve">   - N2XH-O 4x240 mm² + 
N2XH-J 1x120 mm²  (ENS_K1_R2)</t>
  </si>
  <si>
    <t xml:space="preserve">   - 2x(N2XH-O 4x150 mm² + 
N2XH-J 1x95 mm²)  (DEA_P1_TP_RG1_1)</t>
  </si>
  <si>
    <t xml:space="preserve">   - N2XH-O 4x70 mm² + 
N2XH-J 1x35 mm²  (NN_N3_4_RG1_1)</t>
  </si>
  <si>
    <t xml:space="preserve">   - N2XH-O 4x95 mm² + 
N2XH-J 1x50 mm²  (NN_P1_1_R)</t>
  </si>
  <si>
    <t xml:space="preserve">   - N2XH-O 4x95 mm² + 
N2XH-J 1x50 mm²  (NN_N1_1_R)</t>
  </si>
  <si>
    <t xml:space="preserve">   - N2XH-O 4x150 mm² + 
N2XH-J 1x95 mm²  (NN_N2_1_R)</t>
  </si>
  <si>
    <t xml:space="preserve">   - N2XH-O 4x70 mm² + 
N2XH-J 1x35 mm²  (NN_N3_1_R)</t>
  </si>
  <si>
    <t xml:space="preserve">   - N2XH-O 4x95 mm² + 
N2XH-J 1x50 mm²  (NN_P1_2_R)</t>
  </si>
  <si>
    <t xml:space="preserve">   - N2XH-O 4x95 mm² + 
N2XH-J 1x50 mm²  (NN_N1_2_R)</t>
  </si>
  <si>
    <t xml:space="preserve">   - N2XH-O 4x150 mm² + 
N2XH-J 1x95 mm²  (NN_N2_2_R)</t>
  </si>
  <si>
    <t xml:space="preserve">   - N2XH-O 4x95 mm² + 
N2XH-J 1x50 mm²  (NN_N3_2_R)</t>
  </si>
  <si>
    <t xml:space="preserve">   - 2x(N2XH-O 4x95 mm² + 
N2XH-J 1x50 mm²)  (NN_P1_3_R)</t>
  </si>
  <si>
    <t xml:space="preserve">   - N2XH-O 4x150 mm² + 
N2XH-J 1x95 mm²  (NN_N1_3_R)</t>
  </si>
  <si>
    <t xml:space="preserve">   - N2XH-O 4x150 mm² + 
N2XH-J 1x95 mm²  (NN_N2_3_R)</t>
  </si>
  <si>
    <t xml:space="preserve">   - N2XH-O 4x150 mm² + 
N2XH-J 1x95 mm²  (NN_N3_3_R)</t>
  </si>
  <si>
    <t xml:space="preserve">   - 2x(N2XH-O 4x185 mm² + 
N2XH-J 1x95 mm²)  (NN_P1_4_R)</t>
  </si>
  <si>
    <t xml:space="preserve">   - N2XH-O 4x150 mm² + 
N2XH-J 1x95 mm²  (NN_N1_4_R)</t>
  </si>
  <si>
    <t xml:space="preserve">   - 2x(N2XH-O 4x95 mm² + 
N2XH-J 1x50 mm²)  (NN_N2_4_R)</t>
  </si>
  <si>
    <t xml:space="preserve">   - N2XH-O 4x95 mm² + 
N2XH-J 1x50 mm²  (NN_N3_4_R)</t>
  </si>
  <si>
    <t xml:space="preserve">   - 2x(N2XH-O 4x95 mm² + 
N2XH-J 1x50 mm²)  (NN_P1_5_R)</t>
  </si>
  <si>
    <t xml:space="preserve">   - N2XH-O 4x70 mm² + 
N2XH-J 1x35 mm²  (NN_N1_5_R)</t>
  </si>
  <si>
    <t xml:space="preserve">   - N2XH-O 4x70 mm² + 
N2XH-J 1x35 mm²  (NN_N1_6_R)</t>
  </si>
  <si>
    <t xml:space="preserve">   - N2XH-O 4x70 mm² + 
N2XH-J 1x35 mm²  (NN_K1_1_R)</t>
  </si>
  <si>
    <t xml:space="preserve">   - N2XH-O 4x70 mm² + 
N2XH-J 1x35 mm²  (NN_K1_2_R)</t>
  </si>
  <si>
    <t xml:space="preserve">   - N2XH-O 4x35 mm² + 
N2XH-J 1x16 mm²  (HVAC_K1-R1)</t>
  </si>
  <si>
    <t xml:space="preserve">   - N2XH-O 4x25 mm² + 
N2XH-J 1x16 mm²  (HVAC_K1-R2)</t>
  </si>
  <si>
    <t xml:space="preserve">   - N2XH-O 4x25 mm² + 
N2XH-J 1x16 mm²  (HVAC_K1-R3)</t>
  </si>
  <si>
    <t xml:space="preserve">   - N2XH-O 4x70 mm² + 
N2XH-J 1x35 mm²  (HVAC_S1-R2)</t>
  </si>
  <si>
    <t xml:space="preserve">   - N2XH-O 4x50 mm² + 
N2XH-J 1x25 mm²  (HVAC_S1-R1)</t>
  </si>
  <si>
    <t xml:space="preserve">   - N2XH-O 4x25 mm² + 
N2XH-J 1x16 mm²  (HVAC_S1-R3)</t>
  </si>
  <si>
    <t xml:space="preserve">   - N2XH-O 4x25 mm² + 
N2XH-J 1x16 mm²  (HVAC_S1-R4)</t>
  </si>
  <si>
    <t xml:space="preserve">   - N2XH-O 4x25 mm² + 
N2XH-J 1x16 mm²  (NN_N3_4_RD4)</t>
  </si>
  <si>
    <t xml:space="preserve">   - N2XH-O 4x25 mm² + 
N2XH-J 1x16 mm²  (NN_N3_4_RD5)</t>
  </si>
  <si>
    <t xml:space="preserve">   - N2XH-O 4x25 mm² + 
N2XH-J 1x16 mm²  (NN_N3_4_RD7)</t>
  </si>
  <si>
    <t xml:space="preserve">   - N2XH-O 4x95 mm² + 
N2XH-J 1x50 mm²  (ODT_K1_R2)</t>
  </si>
  <si>
    <t xml:space="preserve">   - N2XH-O 4x150 mm² + 
N2XH-J 1x95 mm² (UPS_P1_TP_RG1) napajano od DEA</t>
  </si>
  <si>
    <t xml:space="preserve">   - N2XH-O 4x150 mm² + 
N2XH-J 1x95 mm²  (UPS_P1_TP_RG1) napajano od UPS naprava</t>
  </si>
  <si>
    <t xml:space="preserve">   - N2XH-O 4x25 mm² + 
N2XH-J 1x16 mm²  (UPS_P1_1_R)</t>
  </si>
  <si>
    <t xml:space="preserve">   - N2XH-O 4x25 mm² + 
N2XH-J 1x16 mm²  (UPS_N1_1_R)</t>
  </si>
  <si>
    <t xml:space="preserve">   - N2XH-O 4x25 mm² + 
N2XH-J 1x16 mm²  (UPS_N2_1_R)</t>
  </si>
  <si>
    <t xml:space="preserve">   - N2XH-O 4x25 mm² + 
N2XH-J 1x16 mm²  (UPS_N3_1_R)</t>
  </si>
  <si>
    <t>SN stikalni blok Fakulteta za strojništvo, IM-GBCB-QM-QM</t>
  </si>
  <si>
    <t xml:space="preserve">   - N2XH-O 4x25 mm² + 
N2XH-J 1x16 mm² (UPS_P1_3_R)</t>
  </si>
  <si>
    <t xml:space="preserve">   - N2XH-O 4x25 mm² + 
N2XH-J 1x16 mm² (UPS_N1_3_R)</t>
  </si>
  <si>
    <t xml:space="preserve">   - N2XH-O 4x25 mm² + 
N2XH-J 1x16 mm² (UPS_N2_3_R)</t>
  </si>
  <si>
    <t xml:space="preserve">   - N2XH-O 4x25 mm² + 
N2XH-J 1x16 mm² (UPS_N3_3_R)</t>
  </si>
  <si>
    <t xml:space="preserve">   - N2XH-O 4x25 mm² + 
N2XH-J 1x16 mm² (UPS_P1_4_R)</t>
  </si>
  <si>
    <t xml:space="preserve">   - N2XH-O 4x25 mm² + 
N2XH-J 1x16 mm² (UPS_N1_4_R)</t>
  </si>
  <si>
    <t xml:space="preserve">   - N2XH-O 4x25 mm² + 
N2XH-J 1x16 mm² (UPS_N2_4_R)</t>
  </si>
  <si>
    <t xml:space="preserve">   - N2XH-O 4x25 mm² + 
N2XH-J 1x16 mm² (UPS_N3_4_R)</t>
  </si>
  <si>
    <t>Celica SN_P1_TP_J8 (QM)</t>
  </si>
  <si>
    <t>Križna sponka: Rf 30x3,5 mm/H07V-K 16 mm2, Rf 30x3,5 mm/H07V-K 35 mm2, Rf 30x3,5 mm/H07V-K 70 mm2, Rf 30x3,5 mm/H07V-K 95 mm2, Rf 30x3,5 mm/FeZn 25x4 mm, Rf 30x3,5 mm/Rf 30x3,5 mm</t>
  </si>
  <si>
    <t xml:space="preserve">Križna sponka: FeZn 25x4 mm/FeZn 25x4 mm </t>
  </si>
  <si>
    <t>Križna sponka: kovinskih mas ter nosilnih in drugih kovinskih konstrukcij, rešetk za prezračevanje, kabelskih polic, ipd. za vijake M6-M12</t>
  </si>
  <si>
    <t>Križna sponka: električne razdelilnike</t>
  </si>
  <si>
    <t>Drobni montažni in pritrdilni material: vijaki M12, M10, M8, M6 s podložkami in maticami, kabelski čevlji, nosilci Rf valjanca, PN cevi s pritrdilnim materialom, ipd. - ocenjeno</t>
  </si>
  <si>
    <t xml:space="preserve">   - N2XH-J 3x2,5 mm² (TK_P1_TP_R1)</t>
  </si>
  <si>
    <t xml:space="preserve">   - 2x(N2XH-O 4x240 mm²+ 
N2XH-J 1x120 mm²) (NN_P1_TP_C1_2)</t>
  </si>
  <si>
    <t xml:space="preserve">   - 2x(N2XH-O 4x240 mm²+ 
N2XH-J 1x120 mm²) (NN_P1_TP_C1_3)</t>
  </si>
  <si>
    <t xml:space="preserve">   - N2XH-J 4x70 mm² (NN_P1_TP_C1_1)</t>
  </si>
  <si>
    <t xml:space="preserve">   - N2XH-J 4x70 mm² (NN_P1_TP_C2_1)</t>
  </si>
  <si>
    <t xml:space="preserve">   - 2x(N2XH-O 4x240 mm²+ 
N2XH-J 1x120 mm²) (NN_P1_TP_C2_2)</t>
  </si>
  <si>
    <t xml:space="preserve">   - 2x(N2XH-O 4x240 mm²+ 
N2XH-J 1x120 mm²) (NN_P1_TP_C2_3)</t>
  </si>
  <si>
    <t>Napetostni preizkus položenega kablovoda z izdelavo merilnega protokola</t>
  </si>
  <si>
    <t xml:space="preserve">Dobava in uvlečenje kabla -  N2XS(FL)2Y 1×70/16 mm2 RM 12/20kV v betonske cevi </t>
  </si>
  <si>
    <t>Opomba: Tokovni in napetostni merilni morajo biti dobavljeni skladno s soglasjem za priključitev oziroma projektnimi pogoji Elektro Ljubljana, Naborom merilne opreme SODO in Sistemskimi obratovalnimi navodili za distribucijski sistem električne energije (Ur. l. RS 7/2021). Pred naročilom je potrebno preveriti zahteve iz zgoraj navedenih dokumentov.</t>
  </si>
  <si>
    <t>Tokovni merilni transformator 2x75/5/5A, 
1. jedro: 10 VA, kl. 0,5, Fs=5 VA
2. jedro: 10 VA, kl. 0,5, Fs=15 VA</t>
  </si>
  <si>
    <t>Izvedba meritev parametrov omrežja za določitev velikosti kompenzacijske naprave z izdelavo poročila. Poročilo meritev predati v treh izvodih.</t>
  </si>
  <si>
    <t>Pomožna oprema:</t>
  </si>
  <si>
    <t>Nazivna moč: 1600kVA</t>
  </si>
  <si>
    <t>Nazivna primarna napetost:  20/10 kV - prevezljivo primarno navitje</t>
  </si>
  <si>
    <t>Izolacijska napetost: 24 kV</t>
  </si>
  <si>
    <t>Nazivna sekundarna napetost: 0,4 kV</t>
  </si>
  <si>
    <t>Vezalna skupina: Dyn5</t>
  </si>
  <si>
    <t>Hlajenje:  Naravno AN</t>
  </si>
  <si>
    <t>Izgube: AAoAk - izgube skladne z EU uredbo 548/2014</t>
  </si>
  <si>
    <t>Napetost kratkega stika uk: 6%</t>
  </si>
  <si>
    <t>Termična klasa izolacije F1</t>
  </si>
  <si>
    <t xml:space="preserve">Klimatski razred po IEC 60076-11 E3 do -50°C </t>
  </si>
  <si>
    <t xml:space="preserve">Obratovalni razred po IEC 60076-16 C3 izjemna stopnja vlage nad 95% </t>
  </si>
  <si>
    <t xml:space="preserve">Parcijalno dielektrično praznenje do vrednosti 5pC </t>
  </si>
  <si>
    <t>Stalni 24/7 nadzor temperature na spojih, z možnostjo pošiljanja alarmov in prenosa podatkov na nadzorni sistem</t>
  </si>
  <si>
    <t>Dobava in montaža SN kabelskih končnikov za priključitev na transformator, Raychem tip POLT</t>
  </si>
  <si>
    <t>Dimenzije (okvirne): 1704x945x2070 mm (ŠxGxV), masa 3100kg</t>
  </si>
  <si>
    <t>Regulacija napetosti na primarju: ± 2x2,5%</t>
  </si>
  <si>
    <t>Tehnične karakteristike:</t>
  </si>
  <si>
    <t>Ventilatorji za prisilno hlajenje transformatorja, nameščeni na transformatorju, komplet z vso potrebno opremo.</t>
  </si>
  <si>
    <t>TP100 sonde.</t>
  </si>
  <si>
    <t>Temperaturni senzorji TH110 10x za stalni nadzor temperature.</t>
  </si>
  <si>
    <t>Dobava in montaža razdelilnika za zaščito in prisilno prezračevanje transformatorja. Opremljen je z vsemi potrebnimi nosilci, blendami, vrati, izrezi, ključavnico, z označenimi priključki na stikalne elemente in žične povezave ter pripravljen za priklop. Uvod kablov v razdelilnik s pomočjo uvodnic vgrajenih v dno razdelilnika. Razdelilnik mora biti opremljen po seznamu opreme v dokumentu št. JULFS--7E9110 in JULFS--7E9111, ožičen in preizkušen.
Vgrajena oprema:</t>
  </si>
  <si>
    <t>Dobava in montaža antivibracijskega postavka.</t>
  </si>
  <si>
    <t>Izvedba meritev EMC z izdelavo poročila.</t>
  </si>
  <si>
    <t>Indirektni trifazni dvosmerni števec delovne in jalove energije z merjeno močjo, razreda točnosti C ali 0,5 za delovno energijo ter 1 ali 2 za jalovo energijo, s komunikacijskim vmesnikom, tip MT880-T1A32R46 (šifra tipa 1644), osnovne lastnosti: 3x58/100 V ... 3x230/400 V, 5A. Osnovne lastnosti: GSM/GPRS.. Tip: MT880-T1A32R46, proizvajalec: ISKRAEMECO</t>
  </si>
  <si>
    <t>Indirektni trifazni dvosmerni števec delovne in jalove energije z merjeno močjo, razreda točnosti B ali 1 za delovno
energijo ter 2 za jalovo energijo, s komunikacijskim vmesnikom - za odjemalce in proizvajalce (šifra tipa 1643), osnovne
lastnosti: 3x58/100 V ... 3x230/400 V, 5A. Tip: MT880-T1A42R56, proizvajalec: ISKRAEMECO</t>
  </si>
  <si>
    <t>Komunikacijski vmesnik Iskraemec, tip: CM-v-3; GSM/GPRS (šifra tipa 1646).</t>
  </si>
  <si>
    <t>Komunikacijski vmesnik Iskraemec, tip: CM-e-3; Ethernet (šifra tipa 1646).</t>
  </si>
  <si>
    <t>Merilna spončna garnitura:
- Tokovna in napetostna priključna sponka 6 mm2 (14x)
- Ozemljitvena sponka (1x)
- Tripolni inštalacijski odklopnik 6 A, karakt. B (1x)
- Nosilci, oznake, pokrovi, ... (1x)</t>
  </si>
  <si>
    <t>Zidna omara iz jeklene pločevine, dimenzij cca (šxvxg) 500x700x250 mm, opleskana v sivi barvi RAL 7035, zaščita IP43, s ključavnico Elektro Ljubljana, komplet z ožičenjem, veznim in pritrdilnim materialom, opremljena po namembnosti za:</t>
  </si>
  <si>
    <t>Naprava za brezprekinitveno napajanje (UPS) v vertikalni modularni redundantni izvedbi N+X, vgrajeni "plug-in, hot swap" močnostni moduli po 25 kW z izhodnim faktorjem moči 1,  skupne nazivne moči v možni končni konfiguraciji 175 kVA/175 kW + 1 redundantni modul,  v ON -  line IGBT, visoko učinkoviti 3 nivojski tehnologiji (izkoristek do 96,5%) skladno  z EN62040-3 (VFI-SS-111) ter 13 minutno avtonomijo pri obremenitvi 125kW, akumulatorji vgrajeni minimalno v dveh nizih.</t>
  </si>
  <si>
    <t>Sistemska omara mora imeti vgrajene kontaktorje  za zaščito pred povratnim napajanjem UPS-a v omrežje.
UPS sistem mora biti pripravljen tudi  za možnost priključitve Li-Ion akumulatorjev. 
Arhitektura modularnega UPS sistema mora omogočati avtomatsko odključitev posameznega modula od celotnega sistema z galvansko ločitvijo tako na vhodu kot na izhodu modula. 
Sistem mora omogočati menjavo modulov na uporabniku prijazen način tako, da pri menjavi modula ni potrebe po izvedbi posebnih ukazov bodisi na modulu samem bodisi na nadzornem panelu (menjava poteka po sistemu plug-out in plug-in brez dodatnih intervencij, ukazov ali nastavitev parametrov). 
Modul in sistem morajo biti izvedeni na način, ki omogoča samodejno prilagoditev programske opreme modula v primeru, ko se ta razlikuje od trenutne različice v sistemu.
Sistem mora ob vstavitvi novega ali dodatnega modula izvesti avtomatsko  in samodejno testiranje modula. V primeru neuspešnega testa mora sistem sam poskrbeti, da modul ni električno vključen v sistem.</t>
  </si>
  <si>
    <t>Dvojni dovod, posebej za usmerniški del, posebej za bypas del.</t>
  </si>
  <si>
    <t>Vgrajeni močnostni moduli po 25 kW stopnjah za zagotavljanje napajanja  125 kVA/kW porabnikov + 1x redundantni modul  25 kW</t>
  </si>
  <si>
    <t xml:space="preserve">Akumulatorski kabineti  z vgrajenimi akumulatorji z dolgo življenjsko dobo 10- 12 let za avtonomijo 13 minut pri obremenitvi 125 kW. </t>
  </si>
  <si>
    <t>Tehnične zahteve za UPS sistem:</t>
  </si>
  <si>
    <t>Maksimalna toplotna disipacija v najslabših pogojih obratovanja ob znižani vhodni mreži, obremenitvi 125 kW in polnjenju akumulatorjev do 4,6 kW.</t>
  </si>
  <si>
    <t>Dimenzije:</t>
  </si>
  <si>
    <t>Opis delovanja sistema</t>
  </si>
  <si>
    <t>Naprava mora omogočati sinhronizirane brezprekinitvene preklope med mrežnim in agregatskim virom v smislu naslednjih funkcionalnosti:
- Ob izpadu mrežnega vira sledi samodejni zagon agregata in napajanje električnih porabnikov iz agregata. Ob povratku mrežnega vira se samodejno izvrši preklop električnih porabnikov na omrežni vir brez prekinitve, v načinu mehkega razbremenjevanja agregata (1-2% moči bremena / sek, kontrolirano prelivanje obremenitve na mrežni vir glede na trenutni odjem preklopnega mesta).
- Bremensko otočno testiranje agregata s sinhroniziranim preklopom iz mrežnega na agregatsko napajanje in obratno se vrši brez motenj električnih porabnikov v načinu mehkega obremenjevanja in razbremenjevanja agregata (1-2% moči bremena / sek, kontrolirano prelivanje obremenitve na agregatski ali mrežni vir glede na trenutni odjem preklopnega mesta).
- Sistem za brezprekinitveni preklop mora biti poleg ustreznih zaščit opremljen še s prikazovalnikom sinhronizacije z jasnim prikazom frekvenčne in napetostne diference, ter razliko faznega kota.</t>
  </si>
  <si>
    <t xml:space="preserve">V komandni omari se nahaja krmilni del, preklopni del se nahaja v NN razdelilnku. </t>
  </si>
  <si>
    <t>Strojna oprema in dela</t>
  </si>
  <si>
    <t>Sistem za odvod in dušenje izpušnih plinov. Sistem mora biti izveden v skladu z zahtevanimi mejnimi vrednostmi hrupa. Sistem sestavljajo naslednji elementi:</t>
  </si>
  <si>
    <t>- Dušilniki zvoka, komplet z obešalnim materialom, s cevnimi loki in kompenzacijskimi kosi.</t>
  </si>
  <si>
    <t>- Izpušna cev ustreznega premera iz nerjavečega jekla INOX, za povezavo notranjega in zunanjega dušilnika zvoka, kompletno s prirobnicami, koleni in montažnim materialom.</t>
  </si>
  <si>
    <t>- Konstrukcija za pritrditev izpušnega sistema v prostoru DEA</t>
  </si>
  <si>
    <t>- Konstrukcije za pritrditev izpušnega sistema na strehi</t>
  </si>
  <si>
    <t>- Tesnilni vmesnik pri prehodu izpuha skozi streho, z ustrezno temperaturno izolacijo, max temperatura izpuha 550°C</t>
  </si>
  <si>
    <t>- Toplotna izolacija iz mineralne volne za izolacijo izpušnega sistema DEA, debeline 50mm, oplaščeno z Al pločevino.</t>
  </si>
  <si>
    <t>- Zaščitno barvanje vseh nezaščitenih delov izpuha DEA (obešala, nosilni material) s temperaturno odporno barvo, po predhodnem čiščenju.</t>
  </si>
  <si>
    <t>Izvedba SAT (Site Acceptance Test)</t>
  </si>
  <si>
    <t>Izvajalec izdela protokol SAT preizkusa. V primeru neuspešnega SAT preizkusa mora izvajalec odpraviti pomanjkljivosti in ponoviti preizkus. ('Tlačni preizkus sistema, izvedba meritev, polnjenje sistema z gorivom, poskusno obratovanje,…).</t>
  </si>
  <si>
    <t>Usposabljanje uporabnika</t>
  </si>
  <si>
    <t>Ponudnik pripravi izobraževanje za naročnikove obratovalcev ter strojnih in elektro vzdrževalcev delavcev (strokovni nivo: inženir, tehnik elektrikar, elektrotehnik). Za vsakega udeleženca bo moral ponudnik pripraviti pisno gradivo. Izobraževanje mora zajemati teoretični in praktični del. Ponudnik k ponudbi priloži vsebinski plan usposabljanja.</t>
  </si>
  <si>
    <t>Zagon</t>
  </si>
  <si>
    <t>Zagon naprave s strani pooblaščenega serviserja in izdaja garancijskih listin.</t>
  </si>
  <si>
    <t>Kabelske povezave</t>
  </si>
  <si>
    <t>Dobava, transport in montaža trifazne direktne kompenzacijske naprave 0,4 kV, 75 kvar, za kompenzacijo energetskih transformatorjev cca: (šxgxv) 900x350x700 mm,  s filtriranjem višjih harmonikov v omrežju, z dušilkami in kondenzatorji, z varovalčnim stikalom.</t>
  </si>
  <si>
    <t>Avtomatska dinamična, filtrska kompenzacijska naprava jalove  energije bo dobavljena po zagonu objekta, na osnovi opravljenih meritev parametrov omrežja.</t>
  </si>
  <si>
    <t>Dobava, transport in montaža trifazne kompenzacijske naprave jalove energije 0,4 kV, 400 kvar, sestavljene iz dveh omar, dimenzij cca: (šxgxv) (2x600)x600x2100 mm, s filtriranjem višjih harmonikov v omrežju, deljena na 9 stopenj (2x25 + 7x50) kvar, komplet z varovalkami, kontaktorji, dušilkami in kondenzatorji, notranjim termostatom v ohišju, krmiljena z avtomatskim elektronskim regulatorjem jalove moči, za priklop na TMT 2500/5 A in 400/230 V,AC.</t>
  </si>
  <si>
    <t>Ostalo</t>
  </si>
  <si>
    <t>Požarna bariera</t>
  </si>
  <si>
    <t>- izolirna PN cev fi 13,5 mm do 23 mm</t>
  </si>
  <si>
    <t>- izolirna giblljiva cev fi 13,5 mm do 23 mm</t>
  </si>
  <si>
    <t>Priprava podatkov za zajem na krmilnik za vodenje z možnostjo serijske ali paralelne komunikacije z nadzornim računalnikom v obeh smereh:</t>
  </si>
  <si>
    <t xml:space="preserve">    - signalizacija položaja odklopnikov, odklopnih ločilnikov (DI); povezava na krmilnik energetike in SCADA energetika</t>
  </si>
  <si>
    <t xml:space="preserve">    - povezava na SCADA DEA</t>
  </si>
  <si>
    <t xml:space="preserve">    - povezava preko GSM na Elektro Ljubljana</t>
  </si>
  <si>
    <t>Izvedbo ozemljitev v TP ter obročev za izenačevanje potencialov v prostorih TP, komplet s pritrdilnim in spojnim priborom in pomožnim materialom:</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</si>
  <si>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</si>
  <si>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</si>
  <si>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</si>
  <si>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</si>
  <si>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</si>
  <si>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PZI</t>
  </si>
  <si>
    <t>--</t>
  </si>
  <si>
    <t>NEPREDVIDENA DELA</t>
  </si>
  <si>
    <t>STAVBA FAKULTETE</t>
  </si>
  <si>
    <t>TRANSFORMACIJA 10(20)/0,4 kV, 1600 kVA</t>
  </si>
  <si>
    <t>BREZPREKINITVENO NAPAJANJE (UPS)</t>
  </si>
  <si>
    <t>DIESEL ELEKTRIČNI AGREGAT (DEA)</t>
  </si>
  <si>
    <t xml:space="preserve">KOMPENZACIJA JALOVE ELEKTRIČNE ENERGIJE </t>
  </si>
  <si>
    <t>NN ENERGETSKI ZBIRALKE IN NN ENERGETSKI KABLI</t>
  </si>
  <si>
    <t>ZAŠČITNI CEVI IN KABELSKI POLICE</t>
  </si>
  <si>
    <t>OBRAČUNSKE MERITVE ELEKTRIČNE ENERGIJE</t>
  </si>
  <si>
    <t>NAPRAVE ZA VODENJE IN NADZOR</t>
  </si>
  <si>
    <t>OZEMLJITVE IN IZENAČITVE POTENCIALOV</t>
  </si>
  <si>
    <t>GRADBENO - OBRATNIŠKA DELA V TP</t>
  </si>
  <si>
    <t>3.3.2</t>
  </si>
  <si>
    <t>a.</t>
  </si>
  <si>
    <t>b.</t>
  </si>
  <si>
    <t>c.</t>
  </si>
  <si>
    <t>o.</t>
  </si>
  <si>
    <t>k.</t>
  </si>
  <si>
    <t>p.</t>
  </si>
  <si>
    <t>s.</t>
  </si>
  <si>
    <t>d.</t>
  </si>
  <si>
    <t>e.</t>
  </si>
  <si>
    <t>r.</t>
  </si>
  <si>
    <t>i.</t>
  </si>
  <si>
    <t>3.3.3</t>
  </si>
  <si>
    <t>3.3.4</t>
  </si>
  <si>
    <t>3.3.5</t>
  </si>
  <si>
    <t>j.</t>
  </si>
  <si>
    <t>f.</t>
  </si>
  <si>
    <t>g.</t>
  </si>
  <si>
    <t>h.</t>
  </si>
  <si>
    <t>l.</t>
  </si>
  <si>
    <t>m.</t>
  </si>
  <si>
    <t>n.</t>
  </si>
  <si>
    <t>q.</t>
  </si>
  <si>
    <t>3.3.6</t>
  </si>
  <si>
    <t>3.3.7</t>
  </si>
  <si>
    <t>3.3.8</t>
  </si>
  <si>
    <t>3.3.9</t>
  </si>
  <si>
    <t>3.3.10</t>
  </si>
  <si>
    <t>3.3.11</t>
  </si>
  <si>
    <t>3.3.12</t>
  </si>
  <si>
    <t>3.3.13</t>
  </si>
  <si>
    <t>3.3.14</t>
  </si>
  <si>
    <t>zajem podatkov SN bloka:</t>
  </si>
  <si>
    <t>zajem podatkov transformatorja:</t>
  </si>
  <si>
    <t>zajem podatkov NN bloka:</t>
  </si>
  <si>
    <t>zajem podatkov kompenzacije jalove energije:</t>
  </si>
  <si>
    <t>zajem naprave za brezprekinitveno napajanje:</t>
  </si>
  <si>
    <t>zajem podatkov diesel električnega agregata in DEA glavnega razdelilnika:</t>
  </si>
  <si>
    <t>zajem podatkov Virtualne elektrarne:</t>
  </si>
  <si>
    <t>zajem podatkov števcev električne energije:</t>
  </si>
  <si>
    <t>t.</t>
  </si>
  <si>
    <t>u.</t>
  </si>
  <si>
    <t>z.</t>
  </si>
  <si>
    <t>Okvirna dimenzija (ŠxVxG): 7400 x 2100 x 600mm</t>
  </si>
  <si>
    <t>Opombe: 
- Stikalni blok je predviden za ločeno obratovanje transformatorjev.
- Stikalni blok mora biti opremljen po seznamu opreme v dokumentu št. JULFS--7E9094, ožičen in preizkušen.</t>
  </si>
  <si>
    <t>NSX 400N kompaktni odklopnik (MCCB), 3p, nazivni tok 400A, izklopilni tok KS Icu= 50kA, servisni tok KS Ics=100% Icu, z vgrajeno opremo:
- Elektronska zaščitna enoto Micrologic 2.3 – 1kos
- Pomožni kontakti stanja NOC (preklopni kontakt) – 4kos
- Pomožni kontakt delovanje zaščite NOC - 4kos
- Motorni pogon - 230VAC - 1kos
- Zaščitni pokrovi za sponke, dolgi – 2 kosa</t>
  </si>
  <si>
    <t>NSX 250N kompaktni odklopnik (MCCB), 3p, nazivni tok 250A, izklopilni tok KS Icu= 50kA, servisni tok KS Ics=100% Icu, z vgrajeno opremo:
- Elektronska zaščitna enoto Micrologic 2.2 – 1kos
- Pomožni kontakti stanja NOC (preklopni kontakt) – 4kos
- Pomožni kontakt delovanje zaščite NOC - 4kos
- Motorni pogon - 230VAC - 1kos
- Zaščitni pokrovi za sponke, dolgi – 2 kosa</t>
  </si>
  <si>
    <t>0,4 kV razdelilnik NN_P1_TP_RG1</t>
  </si>
  <si>
    <t>Naznačeni tok glavnih zbiralk: 630 A trajno, materijal Al</t>
  </si>
  <si>
    <t>Opombe: 
- Razdelilnik mora biti opremljen po seznamu opreme v dokumentu št. JULFS--7E9102, ožičen in preizkušen.</t>
  </si>
  <si>
    <t>0,4 kV razdelilnik NN_P1_TP_RG2</t>
  </si>
  <si>
    <t>Opombe: 
- Razdelilnik mora biti opremljen po seznamu opreme v dokumentu št. JULFS--7E9103, ožičen in preizkušen.</t>
  </si>
  <si>
    <t>0,4 kV razdelilnik NN_P1_TP_RG3</t>
  </si>
  <si>
    <t>Opombe: 
- Razdelilnik mora biti opremljen po seznamu opreme v dokumentu št. JULFS--7E9104, ožičen in preizkušen.</t>
  </si>
  <si>
    <t>0,4 kV razdelilnik NN_P1_TP_RG4</t>
  </si>
  <si>
    <t>Opombe: 
- Razdelilnik mora biti opremljen po seznamu opreme v dokumentu št. JULFS--7E9105, ožičen in preizkušen.</t>
  </si>
  <si>
    <t>0,4 kV razdelilnik NN_N3_4_RG1</t>
  </si>
  <si>
    <t>Naznačeni tok glavnih zbiralk: 250 A trajno, materijal Al</t>
  </si>
  <si>
    <t>Naznačeni kratkotrajni zdržni tok (Icw - kA rms/1s): 15 kA</t>
  </si>
  <si>
    <t>Opombe: 
- Razdelilnik mora biti opremljen po seznamu opreme v dokumentu št. JULFS--7E9106, ožičen in preizkušen.</t>
  </si>
  <si>
    <t>Polje NN_N3_4_RG1_2</t>
  </si>
  <si>
    <t>Naznačeni tok glavnih zbiralk: 400 A trajno, materijal Al</t>
  </si>
  <si>
    <t>Naznačeni kratkotrajni zdržni tok (Icw - kA rms/1s): 25 kA</t>
  </si>
  <si>
    <t>Opombe: 
- Razdelilnik mora biti opremljen po seznamu opreme v dokumentu št. JULFS--7E9108, ožičen in preizkušen.</t>
  </si>
  <si>
    <t>Okvirna dimenzija (ŠxVxG) 1950 x 2000 x 400mm + podnožje višine: 50mm</t>
  </si>
  <si>
    <t>Opombe: 
- Razdelilnik mora biti opremljen po seznamu opreme v dokumentu št. JULFS--7E9107, ožičen in preizkušen.</t>
  </si>
  <si>
    <t xml:space="preserve">NN STIKALNI BLOKI IN  RAZDELILNIKI </t>
  </si>
  <si>
    <t>v.</t>
  </si>
  <si>
    <t>w.</t>
  </si>
  <si>
    <t>x.</t>
  </si>
  <si>
    <t>y.</t>
  </si>
  <si>
    <t>Okvirna dimenzija (ŠxVxG) 1600 x 2000 x 400mm + podnožje višine: 50mm</t>
  </si>
  <si>
    <t xml:space="preserve">NSX 250N kompaktni tripolni odklopnik (MCCB),nazivni tok 250A, izklopilni tok KS Icu= 50kA, servisni tok KS Ics=100% Icu, z vgrajeno opremo:
- Mikroprocesorska zaščitna enoto Micrologic 2.2, brez meritev ALI - 1kos
- Pomožni kontakti (1xNO/NC, 1xSDE) - 2kosa
- Zaščitni pokrovi za sponke, dolgi - 1kos
- izvedba - fiksna
</t>
  </si>
  <si>
    <t xml:space="preserve">NSX 160N kompaktni tripolni odklopnik (MCCB),nazivni tok 160A, izklopilni tok KS Icu= 50kA, servisni tok KS Ics=100% Icu, z vgrajeno opremo:
- Mikroprocesorska zaščitna enoto Micrologic 2.2, brez meritev ALI - 1kos
- Pomožni kontakti (1xNO/NC, 1xSDE) - 2kosa
- Zaščitni pokrovi za sponke, dolgi - 1kos
- izvedba - fiksna
</t>
  </si>
  <si>
    <t xml:space="preserve">NSX 100N kompaktni tripolni odklopnik (MCCB),nazivni tok 100A, izklopilni tok KS Icu= 50kA, servisni tok KS Ics=100% Icu, z vgrajeno opremo:
- Mikroprocesorska zaščitna enoto Micrologic 2.2, brez meritev ALI - 1kos
- Pomožni kontakti (1xNO/NC, 1xSDE) - 2kosa
- Zaščitni pokrovi za sponke, dolgi - 1kos
- izvedba - fiksna
</t>
  </si>
  <si>
    <t xml:space="preserve">NSX 630N kompaktni tripolni odklopnik (MCCB),nazivni tok 630A, izklopilni tok KS Icu= 50kA, servisni tok KS Ics=100% Icu, z vgrajeno opremo:
- 'Mikroprocesorska zaščitna enoto Micrologic 2.3, brez meritev ALI - 1kos
- Pomožni kontakti (1xNO/NC, 1xSDE) - 2kosa
- Zaščitni pokrovi za sponke, dolgi - 1kos
- izvedba - fiksna
</t>
  </si>
  <si>
    <t xml:space="preserve">NSX 400N kompaktni tripolni odklopnik (MCCB),nazivni tok 400A, izklopilni tok KS Icu= 50kA, servisni tok KS Ics=100% Icu, z vgrajeno opremo:
- 'Mikroprocesorska zaščitna enoto Micrologic 2.3, brez meritev ALI - 1kos
- Pomožni kontakti (1xNO/NC, 1xSDE) - 2kosa
- Zaščitni pokrovi za sponke, dolgi - 1kos
- izvedba - fiksna
</t>
  </si>
  <si>
    <t xml:space="preserve">NSX 250N kompaktni tripolni odklopnik (MCCB),nazivni tok 250A, izklopilni tok KS Icu= 50kA, servisni tok KS Ics=100% Icu, z vgrajeno opremo:
- 'Mikroprocesorska zaščitna enoto Micrologic 2.2, brez meritev ALI - 1kos
- Pomožni kontakti (1xNO/NC, 1xSDE) - 2kosa
- Zaščitni pokrovi za sponke, dolgi - 1kos
- izvedba - fiksna
</t>
  </si>
  <si>
    <t xml:space="preserve">NSX 160N kompaktni tripolni odklopnik (MCCB),nazivni tok 160A, izklopilni tok KS Icu= 50kA, servisni tok KS Ics=100% Icu, z vgrajeno opremo:
- 'Mikroprocesorska zaščitna enoto Micrologic 2.2, brez meritev ALI - 1kos
- Pomožni kontakti (1xNO/NC, 1xSDE) - 2kosa
- Zaščitni pokrovi za sponke, dolgi - 1kos
- izvedba - fiksna
</t>
  </si>
  <si>
    <t xml:space="preserve">NSX 100N kompaktni tripolni odklopnik (MCCB),nazivni tok 100A, izklopilni tok KS Icu= 50kA, servisni tok KS Ics=100% Icu, z vgrajeno opremo:
- 'Mikroprocesorska zaščitna enoto Micrologic 2.2, brez meritev ALI - 1kos
- Pomožni kontakti (1xNO/NC, 1xSDE) - 2kosa
- Zaščitni pokrovi za sponke, dolgi - 1kos
- izvedba - fiksna
</t>
  </si>
  <si>
    <t xml:space="preserve">NSX 100N kompaktni tripolni odklopnik (MCCB),nazivni tok 40A, izklopilni tok KS Icu= 50kA, servisni tok KS Ics=100% Icu, z vgrajeno opremo:
- 'Mikroprocesorska zaščitna enoto Micrologic 2.2, brez meritev ALI - 1kos
- Pomožni kontakti (1xNO/NC, 1xSDE) - 2kosa
- Zaščitni pokrovi za sponke, dolgi - 1kos
- izvedba - fiksna
</t>
  </si>
  <si>
    <t>Okvirna dimenzija (ŠxVxG) 1850 x 2000 x 400mm + podnožje višine: 50mm</t>
  </si>
  <si>
    <t>Dobava in polaganje:
Vodnik za izenačevanje potenciala, deloma položene na police, deloma uvlečen v zaščitne cevi vključno z označevalnimi ploščicami, odziv na ogenj vsaj Cca s1 d2 a1. Kabli brez halogena.
N2XH-J, rumeno/zelena.</t>
  </si>
  <si>
    <t>- 16 mm2</t>
  </si>
  <si>
    <t>- 35 mm2</t>
  </si>
  <si>
    <t>- 70 mm2</t>
  </si>
  <si>
    <t>- 95 mm2</t>
  </si>
  <si>
    <t>- 120 mm2</t>
  </si>
  <si>
    <t>Dobava in montaža krmilnih kablov za nazivno napetost Un=0,4 kV, deloma položenih na police, deloma uvlečenih v zaščitne cevi vključno z označevalnimi ploščicami, odziv na ogenj vsaj Cca s1 d2 a1:</t>
  </si>
  <si>
    <t>Dobava in montaža energetskih napajalnih kablov za nazivno napetost Un=0,4 kV, položenenih na police, vključno z označevalnimi ploščicami, odziv na ogenj vsaj Cca s1 d2 a1:</t>
  </si>
  <si>
    <t xml:space="preserve">   - N2XH-J 3x1,5 mm²</t>
  </si>
  <si>
    <t xml:space="preserve">   - N2XH-J 4x1,5 mm²</t>
  </si>
  <si>
    <t xml:space="preserve">   - N2XH-J 3x2,5 mm²</t>
  </si>
  <si>
    <t xml:space="preserve">   - N2XH-J 4x2,5 mm²</t>
  </si>
  <si>
    <t xml:space="preserve">   - N2XH-J 5x2,5 mm²</t>
  </si>
  <si>
    <t xml:space="preserve">   - N2XCH-J 2x1,5 mm²</t>
  </si>
  <si>
    <t xml:space="preserve">   - N2XCH-J 2x2,5 mm²</t>
  </si>
  <si>
    <t xml:space="preserve">   - N2XCH-J 3x1,5 mm²</t>
  </si>
  <si>
    <t xml:space="preserve">   - N2XCH-J 3x2,5 mm²</t>
  </si>
  <si>
    <t xml:space="preserve">   - N2XCH-J 4x2,5 mm²</t>
  </si>
  <si>
    <t xml:space="preserve">   - N2XCH-J 7x1,5 mm²</t>
  </si>
  <si>
    <t xml:space="preserve">   - N2XCH-J 7x2,5 mm²</t>
  </si>
  <si>
    <t xml:space="preserve">   - N2XCH-J 4x1,5 mm²</t>
  </si>
  <si>
    <t xml:space="preserve">   - ÖLFLEX® CLASSIC 110 H 3x1,5 mm²</t>
  </si>
  <si>
    <t xml:space="preserve">   - ÖLFLEX® CLASSIC 110 H 8x1,5 mm²</t>
  </si>
  <si>
    <t xml:space="preserve">   - CTSE 4x3x0,5 mm²</t>
  </si>
  <si>
    <t xml:space="preserve">   - CPR6003</t>
  </si>
  <si>
    <t>Dobava in montaža izolirnih gibljivih in trdih PN cevi, brez halogena:</t>
  </si>
  <si>
    <t xml:space="preserve">   - J-H(St)H 2x2x0,8 mm²</t>
  </si>
  <si>
    <t xml:space="preserve">   - J-H(St)H 4x2x0,8 mm²</t>
  </si>
  <si>
    <t xml:space="preserve">   - J-H(St)H 6x2x0,8 mm²</t>
  </si>
  <si>
    <t xml:space="preserve">   - J-H(St)H 10x2x0,8 mm²</t>
  </si>
  <si>
    <t xml:space="preserve">   - J-H(St)H 20x2x0,8 mm²</t>
  </si>
  <si>
    <t>- kabelska polica PK 100/60mm</t>
  </si>
  <si>
    <t>- kabelska polica PK 200/60mm</t>
  </si>
  <si>
    <t>- kabelska polica PK 300/60mm</t>
  </si>
  <si>
    <t>- kabelska polica PK 400/60mm</t>
  </si>
  <si>
    <t xml:space="preserve">Dobava in polaganje na kabelske police oz. uvlečenje v inštalacijske cevi, vključno z označevalnimi ploščicami, razvodnicami ter drobnim in spojnim materialom:  </t>
  </si>
  <si>
    <t>-F/FTP-Category 6A, 4x2x23 AWG, brezhalogenski, kot na primer: Leviton</t>
  </si>
  <si>
    <t>- Rf valjanec 30x3,5 mm</t>
  </si>
  <si>
    <r>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približno: 0,7 m</t>
    </r>
    <r>
      <rPr>
        <vertAlign val="superscript"/>
        <sz val="9"/>
        <rFont val="Arial CE"/>
        <charset val="238"/>
      </rPr>
      <t>2</t>
    </r>
    <r>
      <rPr>
        <sz val="9"/>
        <rFont val="Arial CE"/>
        <charset val="238"/>
      </rPr>
      <t>. 
OPOMBA: tesnenje mora biti takšnega tipa, ki omogoča naknadno vstavljanje kablov.
Kot na primer: Hilti</t>
    </r>
  </si>
  <si>
    <r>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približno: 0,2 m</t>
    </r>
    <r>
      <rPr>
        <vertAlign val="superscript"/>
        <sz val="9"/>
        <rFont val="Arial CE"/>
        <charset val="238"/>
      </rPr>
      <t>2</t>
    </r>
    <r>
      <rPr>
        <sz val="9"/>
        <rFont val="Arial CE"/>
        <charset val="238"/>
      </rPr>
      <t>. 
OPOMBA: tesnenje mora biti takšnega tipa, ki omogoča naknadno vstavljanje kablov.
Kot na primer: Hilti</t>
    </r>
  </si>
  <si>
    <t>- opozorilne table
- nazivne table
- ročica za ozemljitveni ločilnik
- prenosna garnitura za ozemljitve
- komplet protipožarnega orodja
- zaščitne čelade
- garnitura predpisov in varnostnih tabel
- komplet orodja za ročno posluževanje naprav 20kV
- kompleti ključev
- montaža plošča za pribor
- ročni gasilnik
- ročna svetilka z akumulatorjem ter polnilcem za zidno montažo</t>
  </si>
  <si>
    <t>Parametriranje sistema in zagon merilne opreme (števci) ter opreme za daljinsko upravljanje.</t>
  </si>
  <si>
    <t>Meritve, preizkusi in spuščanje v pogon posameznih sklopov elektro opreme.</t>
  </si>
  <si>
    <t>Izvedba zagonskih in funkcionalnih preizkusov 20 kV naprav.</t>
  </si>
  <si>
    <t>Izvedba zagonskih in funkcionalnih preizkusov 0,4 kV naprav.</t>
  </si>
  <si>
    <t>Pozitivne ocene, atesti, certifikati in potrdila ustreznih inštitucij za dokazovanje primerne kakovosti vgrajenih naprav, napeljav, materialov in montažnih del (EIMV, IVD, ZAG, SIQ in podobno).</t>
  </si>
  <si>
    <t>Pridobitev elektroenergetskega soglasja za priključitev objekta na elektroenergetsko omrežje</t>
  </si>
  <si>
    <t>Šolanje uporabnika.</t>
  </si>
  <si>
    <t>Izdelati je potrebno projektno dokumentacijo, kot je delavniška dokumentacija, interne vezalne sheme sistemov, ipd. z upoštevanjem potrjene opreme in vso drugo dokumentacijo.</t>
  </si>
  <si>
    <t>Navodila za obratovanje in vzdrževanje. Izdelana natančna obratovalna navodila glede posameznih stikalnih manipulacij in komunikacij za zagotavljanje rezervnega napajanja in ponovne vzpostavitve normalnega napajanja.</t>
  </si>
  <si>
    <t>Zagotovitev prisotnosti nadzora pristojnega elektrodistribucijskega podjetja v času izvajanja del.</t>
  </si>
  <si>
    <t>Izdelava enopolne SN in NN sheme - kaširane na ploščo ali karton pod steklom.</t>
  </si>
  <si>
    <t>Pridobitev in predaja izjav o skladnosit CE.</t>
  </si>
  <si>
    <r>
      <t>Vzbujanje  in napetostna regulacija: arep</t>
    </r>
    <r>
      <rPr>
        <sz val="9"/>
        <color rgb="FF000000"/>
        <rFont val="Arial CE"/>
        <charset val="238"/>
      </rPr>
      <t xml:space="preserve"> in napetostna regulacijo vseh treh faz</t>
    </r>
  </si>
  <si>
    <t>Dobava in montaža perforiranih kabelskih polic, komplet pokrovi, s pritrdilnim priborom, obešalnim priborom, koleni, spojnim materialom in višinskimi prehodi, kot na primer proizvod Hermi:</t>
  </si>
  <si>
    <t>Dobava in montaža  prosto stoječega stikalnega bloka v SM AirSet  izvedbi z 630A zbiralkami, sestavljen iz 3 polj  dimenzij: širina 2250 mm, višina 1600 mm, globina 1030 mm. 
IM 375 x 1600 x 1030 mm (šxvxg)
GBC-B 750 x 1600 x 1110 (šxvxg)
QM 375 x 1600 x 1030 mm (šxvxg)
Električnih karakteristik: Un=24kV, In=630A, Ik=20 kA/s.
Napetost na pomožnih kontaktih in izklopnih tuljavah je predvidena za 220V AC.
Instalirane senzorje za stalni 24/7 nadzor temperature na spojih.
SN stikalni blok tip SM AirSeT, sestavljen iz zračno izoliranih celic. Stikalne naprave so izolirane z zrakom/vakuumom. 
Ponujene SM AirSeT celice ne potrebujejo kotnih natičnih kabelskih končnikov ampak navadne kabelske končnike zaključene s kabelskim ušesom. 
*Možno je priključiti kable preseka do 240mm2 (2 kabla po fazi). Za kable s presekom 300mm2 je potrebno uporabiti posebne kabelske čevlje (ref. LV432506). 
Kot na primer tip: SM AirSet, proizvod: Schneider Electric
Komplet z vezalnimi shemami za posamezna polja:</t>
  </si>
  <si>
    <t>Dobava in montaža kabelskega zaključka s priklopom in ozemljitvijo za enožilni kabel N2XS(F)2Y 1×70/16 mm2 , 12/20 kV,  kot na primer tip: POLT-24D/1XI-ML-2-13 + EAKT-1657</t>
  </si>
  <si>
    <t>Zidna omara izdelana iz jeklene pločevino prašno barvane v RAL7035, v zaščiti IP55. Okvirnih dimenzij (širina x višina x globina) 400 x 400 x 200mm z montažnim in pritrdilnim materialom vključno s kanali za ožičenje, DIN letvami, označevalnim materialom, ipd. 
Kot na primer tip:NSYS3D4420P + NSYAEFPFXSC NEW, proizvod: Schneider Electric</t>
  </si>
  <si>
    <t>Termični zaščitni rele, 2 stopnji - alarm (140C) in izklop (150C), napajanje AC/DC 24-240V 50/60 Hz, kot na primer tip NT 935 AD ETH, proizvod: TECSSYSTEM</t>
  </si>
  <si>
    <t>Varovalčni ločilnik 3P, 32A, 10x38mm + varovalke 3x10A gG 10x38, kot na primer tip: LS1D32 + GVAE11, proizvod: Schneider Electric</t>
  </si>
  <si>
    <t>Varovalčni ločilnik 1P+N, 32A, 10x38mm + varovalke 1x2A gG 10x38, kot na primer tip: DF101N, proizvod: Schneider Electric</t>
  </si>
  <si>
    <t>Varovalčni ločilnik 2P, 32A, 10x38mm + varovalke 2x2A gG 10x38, kot na primer tip: DF102, proizvod: Schneider Electric</t>
  </si>
  <si>
    <t>Močnostni kontaktor 3P, 18A, 230V 50/60HZ, kot na primer tip: LC1D18P7, proizvod: Schneider Electric</t>
  </si>
  <si>
    <t>Enonadstropna sponka 2,5 mm2, kot na primer tip: 2002.1407, proizvod: WAGO</t>
  </si>
  <si>
    <t>Enonadstropna sponka 2,5 mm2, kot na primer tip: 2002.1401, proizvod: WAGO</t>
  </si>
  <si>
    <t>Dobava in motaža nosilca za SN kable sestavljenega iz C profila dolžine 0,5 m,  kabelskih objemk, kot na primer tip: KS 25/36 , proizvod: Id Technik, T vijakov z maticami in podložkami ter pritrdilnim materialom</t>
  </si>
  <si>
    <t>NS 1250N kompaktni odklopnik (MCCB), 3p, nazivni tok 1250A, izklopilni tok KS Icu= 50kA, servisni tok KS Ics=100% Icu, fiksna izvedba, kot na primer tip Compact NS, z vgrajeno opremo :
- Mikroprocesorska zaščitna enota Micrologic 5.0 - 1kos
- Pomožni kontakti stanja NOC - 3kos
- Pomožni kontakti delovanja zaščite - 1kos
- Motorni pogon - 230VAC - 1kos</t>
  </si>
  <si>
    <t>Zelio RXM rele z ločenim podnožjem-4C/O 6A 24VDC, kot na primer tip: RXM4AB1BDPVS</t>
  </si>
  <si>
    <t>Sistemska svetilka LED, brez vtičnice, dolžina: 437 mm, vhodna napetost: 100 V - 240 V, 1~, 50 Hz/60 Hz, 900 lm, 11W, kot na primer tip: 2500200, proizvod: Rittal</t>
  </si>
  <si>
    <t>Povezovalni kabel, kot na primer tip: 2500400, proizvod: Rittal</t>
  </si>
  <si>
    <t>Vratno stikalo za LED sistemsko luč, kot na primer tip: 2500460, proizvod: Rittal</t>
  </si>
  <si>
    <t>Relejski modul, 24 V DC, 1 CO kontakt, 250 V AC, 6 A, kot na primer tip: TRS 24VDC 1CO AGSNO, proizvod: Weidmüller</t>
  </si>
  <si>
    <t>Enonadstropna vijačna sponka, kot na primer tip: WDU 2.5, proizvod: Weidmüller</t>
  </si>
  <si>
    <t>Enonadstropna vijačna sponka, kot na primer tip: WDU 4, proizvod: Weidmüller</t>
  </si>
  <si>
    <t>Enonadstropna vzmetna vrstna sponka, kot na primer tip: ZDU 2.5, proizvod: Weidmüller</t>
  </si>
  <si>
    <t>NSX 630N kompaktni odklopnik (MCCB), 3p, nazivni tok 630A, izklopilni tok KS Icu= 50kA, servisni tok KS Ics=100% Icu, fiksne izvedbe, kot na primer tip ComPact NSX, z vgrajeno opremo:
- Elektronska zaščitna enoto Micrologic 2.3 – 1kos
- Pomožni kontakti stanja NOC (preklopni kontakt) – 4kos
- Pomožni kontakt delovanje zaščite NOC - 4kos
- Motorni pogon - 230VAC – 1kos
- Zaščitni pokrovi za sponke, dolgi – 2 kosa</t>
  </si>
  <si>
    <t>NSX 400N kompaktni odklopnik (MCCB), 3p, nazivni tok 400A, izklopilni tok KS Icu= 50kA, servisni tok KS Ics=100% Icu, fiksne izvedbe, kot na primer tip ComPact NSX, z vgrajeno opremo:
- Elektronska zaščitna enoto Micrologic 2.3 – 2kos
- Pomožni kontakti stanja NOC (preklopni kontakt) – 4kos
- Pomožni kontakt delovanje zaščite NOC - 1kos
- Motorni pogon - 230VAC – 1kos
- Zaščitni pokrovi za sponke, dolgi – 2 kosa</t>
  </si>
  <si>
    <t>NSX 630N kompaktni odklopnik (MCCB), 3p, nazivni tok 630A, izklopilni tok KS Icu= 50kA, servisni tok KS Ics=100% Icu, fiksne izvedbe, kot na primer tip ComPact NSX, z vgrajeno opremo:
- Elektronska zaščitna enoto Micrologic 2.3 – 1kos
- Pomožni kontakti stanja NOC (preklopni kontakt) – 4kos
- Pomožni kontakt delovanje zaščite NOC - 1kos
- Motorni pogon - 230VAC – 2kos
- Zaščitni pokrovi za sponke, dolgi – 2 kosa</t>
  </si>
  <si>
    <t xml:space="preserve">Mrežni analizator toka, napetosti in moči in harmonskega popačenja. Montaža na vrata sestava, Skladen z IEC 61557-12, Točnost meritev energije 0,5%, Mertiev individualnih harmonikov do 31 reda, 35 Alarmov, 2x digitalni izhod, 2x digitalni vhod, Modbus TCP/IP komunikacijski vmesnik, kot na primer tip: PM5320
</t>
  </si>
  <si>
    <t>Varovalčno stikalo ISFT400, z varovalkami 400A, DIN NH2, 3 p + Nadzor varovalk FuPacT ISFT400 - 1 NO + 1 NC, kot na primer tip: 480806+LV480825</t>
  </si>
  <si>
    <t>Voltmetar  0-500 V, razred točnosti 1.5, 72x72 mm za montažo na vrata, stopenj zaščite: IP52, v skladu s standardi IEC 60051-1, IEC 61010-1 i IEC 61000-4, kot na primer tip: VLT</t>
  </si>
  <si>
    <t>Voltmeterska preklopka - 3L in 3L-N - 45° - 12 A - za Ø 22 mm, kot na primer tip: K1F027MCH</t>
  </si>
  <si>
    <t>Inštalacijski odklopnik, 50kA,  iC60N, 3P, 0.5A, C + Pomožni kontakt iOF/SD+OF, iC60, kot na primer tip: A9F74370+A9A26929</t>
  </si>
  <si>
    <t>Inštalacijski odklopnik, 36kA, NG125H, 16A, 1P, C + Pomožni kontakti - 2 OC - 6 A - 220..240 V - za NG125, kot na primer tip: 18706+19071</t>
  </si>
  <si>
    <t>Inštalacijski odklopnik, 36kA, NG125H, 10A, 1P, C + Pomožni kontakti - 2 OC - 6 A - 220..240 V - za NG125, kot na primer tip: 18705+19071</t>
  </si>
  <si>
    <t>Inštalacijski odklopnik, 100kA, iC60L, 3P, 4A, C+Pomožni kontakt iOF/SD+OF, iC60, kot na primer tip: A9F94304+A9A26929</t>
  </si>
  <si>
    <t>Odvodnik prenapetosti kot na primer tipa 1, 4p, Up: 1.5kV, In=25kA, pom. kontakt indikacije stanja, kot na primer tip; PRD1 Master (16360)</t>
  </si>
  <si>
    <t>kot na primer tipka za preizkus svetilk, 1NO, modra, kot na primer tip: Harmony, XB4 XB4BA61</t>
  </si>
  <si>
    <t>Signalna svetilka na vratih LED, 24VDC, zelena, kot na primer tip: XB4BVB3</t>
  </si>
  <si>
    <t>Signalna svetilka na vratih LED, 24VDC, bela, kot na primer tip: XB4BVB1</t>
  </si>
  <si>
    <t>Signalna svetilka na vratih LED, 24VDC, rdeča, kot na primer tip: XB4BVB4</t>
  </si>
  <si>
    <t>CAM IZBIRNO STIKALO, HARMONY K, 4 POLNO, kot na primer tip: K10H014UCH</t>
  </si>
  <si>
    <t>Večnamenski krmilni rele RM17-TU - območje 183..528 V AC, kot na primer tip: RM17TU00</t>
  </si>
  <si>
    <t>Tokovni merilni transformator, 2500/5A, Ue=720 V, sf &lt;= 5 (za Ip od 40 do 4000 A), IP20, IEC 61869-2, kot na primer tip: MET SE CT 2500/5A</t>
  </si>
  <si>
    <t>Vtičnica za DIN letev, kot na primer tip: 2506120, proizvod: Rittal</t>
  </si>
  <si>
    <t>Merilna sponka z vzdolžno ločitvijo in dvema vzporednima mostičema, kot na primer tip: WTL 6/1/STB, proizvod: Weidmüller</t>
  </si>
  <si>
    <t>Inštalacijski odklopnik, 50kA, iC60N, 1P, 2A, C + Pomožni kontakt iOF/SD+OF, iC60, kot na primer tip: A9F74102+A9A26929</t>
  </si>
  <si>
    <t>Inštalacijski odklopnik, 50kA, iC60N, 1P, 0.5A, C + Pomožni kontakt iOF/SD+OF, iC60, kot na primer tip: A9F74170+A9A26929</t>
  </si>
  <si>
    <t>Inštalacijski odklopnik, 50kA, iC60N, 2P, 4A, C + Pomožni kontakt iOF/SD+OF, iC60, kot na primer tip: A9F74204+A9A26929</t>
  </si>
  <si>
    <t>Ločilno stikalo iSW, 3P, 20A+Pomožni kontakt iOF, iSW, kot na primer tip: A9S60320+A9A15096</t>
  </si>
  <si>
    <t>Univerzalni napajalnik, 1 ali 2-fazi, 100..500 V, 24 V DC, 5 A, kot na primer tip: ABL8RPS24050</t>
  </si>
  <si>
    <t>NSX 630N kompaktni odklopnik (MCCB), 3p, nazivni tok 630A, izklopilni tok KS Icu= 50kA, servisni tok KS Ics=100% Icu, fiksne izvedbe, kot na primer tip ComPact NSX, z vgrajeno opremo:
- Elektronska zaščitna enoto Micrologic 2.3 – 1kos
- Pomožni kontakti stanja NOC (preklopni kontakt) – 4kos
- Pomožni kontakt delovanje zaščite NOC - 2kos
- Motorni pogon - 230VAC - 1kos
- Zaščitni pokrovi za sponke, dolgi – 2 kosa</t>
  </si>
  <si>
    <t>NS 1250N kompaktni odklopnik (MCCB), 3p, nazivni tok 1250A, izklopilni tok KS Icu= 50kA, servisni tok KS Ics=100% Icu, fiksna izvedba, kot na primer tip Compact NS, z vgrajeno opremo :
- Mikroprocesorska zaščitna enota Micrologic 5.0- 1kos
- Pomožni kontakti stanja NOC - 3kos
- Pomožni kontakti delovanja zaščite - 1kos
- Motorni pogon - 230VAC - 1kos</t>
  </si>
  <si>
    <t>NSX 630 NA kompaktno tripolno stikalo, nazivni tok 630A, kot na primer tip NSXNA, z vgrajeno opremo:
- Zaščitni pokrovi za sponke, dolgi - 1kos
- Pomožni kontakt 1 OF - 1kos</t>
  </si>
  <si>
    <t>EasyLogic PM2230, Merilnik moči in energije, kot na primer tip: PM2230</t>
  </si>
  <si>
    <t>Odvodnik prenapetosti kot na primer tipa 2, 3P + N, Up=1.5kV, In (8/20)=20kA, Imax(8/20)=65kA, pom. kontakt indikacije stanja, kot na primer tip: kot na primer tip iPRD65r</t>
  </si>
  <si>
    <t>Varovalčno stikalo ISFT160, 160A, DIN NH00, 3 p, z varovalkami 3x80A + Nadzor varovalk FuPacT ISFT160 - 1 NO + 1 NC, kot na primer tip: 480803+LV480810</t>
  </si>
  <si>
    <t>Inštalacijski odklopnik, 50kA, iC60N, 3P, 0.5A, C + Pomožni kontakt iOF/SD+OF, iC60, kot na primer tip: A9F74370+A9A26929</t>
  </si>
  <si>
    <t>Tokovni merilni transformator, 600/5A, Ue=720 V, sf &lt;= 5 (za Ip od 40 do 4000 A), IP20, IEC 61869-2, kot na primer tip: MET SE CT 600/5A</t>
  </si>
  <si>
    <t>NS 1250 NA kompaktno tripolno stikalo, nazivni tok 1250A, kot na primer tip NS NA, z vgrajeno opremo:
- Zaščitni pokrovi za sponke, dolgi - 1kos
- Pomožni kontakt 1 OF - 1kos</t>
  </si>
  <si>
    <t>Tokovni merilni transformator, 1250/5A, Ue=720 V, sf &lt;= 5 (za Ip od 40 do 4000 A), IP20, IEC 61869-2, kot na primer tip: MET SE CT 1250/5A</t>
  </si>
  <si>
    <t>NSX 250 NA kompaktno tripolno stikalo, nazivni tok 250A, kot na primer tip NSXNA, z vgrajeno opremo:
- Zaščitni pokrovi za sponke, dolgi - 1kos
- Pomožni kontakt 1 OF - 1kos</t>
  </si>
  <si>
    <t>Tokovni merilni transformator, 200/5A, Ue=720 V, sf &lt;= 5 (za Ip od 40 do 4000 A), IP20, IEC 61869-2, kot na primer tip: MET SE CT 200/5A</t>
  </si>
  <si>
    <t>NSX 400 NA kompaktno tripolno stikalo, nazivni tok 400A, kot na primer tip NSXNA, z vgrajeno opremo:
- Zaščitni pokrovi za sponke, dolgi - 1kos
- Ključavnica za zaklepanje - 1kos
- Pomožni kontakt stanja OF1 - 1kos</t>
  </si>
  <si>
    <t>Voltmetrska preklopka za merjenje trifazne napetosti, Un=415 V Ac, In=10A, za montažo na DIN letev, kot na primer tip: CMV 415V</t>
  </si>
  <si>
    <t>Inštalacijski odklopnik, 25kA, iC60L, 3P, 6A, C + Pomožni kontakt iOF/SD+OF, iC60, kot na primer tip: A9F94306+A9A26929</t>
  </si>
  <si>
    <t>Inštalacijski odklopnik, 36kA, NG125H, 16A, 3P, C + Pomožni kontakti - 2 OC - 6 A - 220..240 V - za NG125, kot na primer tip: 18724+19071</t>
  </si>
  <si>
    <t>Inštalacijski odklopnik, 36kA, NG125H, 10A, 3P, C + Pomožni kontakti - 2 OC - 6 A - 220..240 V - za NG125, kot na primer tip: 18723+19071</t>
  </si>
  <si>
    <t>Tokovni merilni transformator, 200/5A, Ue=720 V, sf &lt;= 5 (za Ip od 40 do 4000 A), IP20, IEC 61869-2, kot na primer tip: MET SE CT 300/5A</t>
  </si>
  <si>
    <t>Omara dimenzij 400x2100x600mm (ŠxVxG), iz jeklene pločevine prašno barvane v RAL9001, z montažnim in pritrdilnim materialom vključno s kanali za ožičenje, DIN letvami, označevalnim materialom, zbiralkami ipd. 
Kot na primer tip : Prisma P, proizvod: Schneider Electric</t>
  </si>
  <si>
    <t>Tipka za izklop, 1NO+1NC, črna, kot na primer tip: Harmony, XB4 XB4BA21+ZBE102</t>
  </si>
  <si>
    <t>Tipka za vklop, 1NO+1NC, zelena, kot na primer tip: Harmony, XB4 XB4BA31+ZBE102</t>
  </si>
  <si>
    <t>NN sestav je prostostoječe, modularne izvedbe izdelani iz dekapirane jeklene pločevine in profilov, obdelana z anti-korozijsko elektroforezo in končno barvo - poliestrsko/epoksidnim prašnim nanosom, barva RAL - kot na primer kot na primer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
Kot na primer tip: Prisma P, proizvod: Schneider Electric</t>
  </si>
  <si>
    <t>Omara dimenzij 800x2100x600mm (ŠxVxG), iz jeklene pločevine prašno barvane v RAL9001, z montažnim in pritrdilnim materialom vključno s kanali za ožičenje, DIN letvami, označevalnim materialom, zbiralkami ipd. 
Kot na primer tip : Prisma P, proizvod: Schneider Electric</t>
  </si>
  <si>
    <t>Polje NN_P1_TP_A1_3</t>
  </si>
  <si>
    <t>Omara dimenzij 650x2100x600mm (ŠxVxG), iz jeklene pločevine prašno barvane v RAL9001, z montažnim in pritrdilnim materialom vključno s kanali za ožičenje, DIN letvami, označevalnim materialom, zbiralkami ipd. 
Kot na primer tip : Prisma P, proizvod: Schneider Electric</t>
  </si>
  <si>
    <t>Tipka za preizkus svetilk, 1NO, modra, kot na primer tip: Harmony, XB4 XB4BA61</t>
  </si>
  <si>
    <t>Polje NN_P1_TP_A2_3</t>
  </si>
  <si>
    <t>NN sestav je prostostoječe, modularne izvedbe izdelani iz dekapirane jeklene pločevine in profilov, obdelana z anti-korozijsko elektroforezo in končno barvo - poliestrsko/epoksidnim prašnim nanosom, barva RAL - kot na primer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testna poročila o komunikacijskem sistemu (communication report)
- enopolne sheme
Kot na primer tip: PrismaSeT P, proizvod: Schneider Electric</t>
  </si>
  <si>
    <t>Omara dimenzij 400x2050x400mm (ŠxVxG), iz jeklene pločevine prašno barvane v RAL9001, z montažnim in pritrdilnim materialom vključno s kanali za ožičenje, DIN letvami, označevalnim materialom, zbiralkami ipd. 
Kot na primer tip : PrismaSeT P, proizvod: Schneider Electric</t>
  </si>
  <si>
    <t>Omara dimenzij 800x2050x400mm (ŠxVxG), iz jeklene pločevine prašno barvane v RAL9001, z montažnim in pritrdilnim materialom vključno s kanali za ožičenje, DIN letvami, označevalnim materialom, zbiralkami ipd. 
Kot na primer tip : PrismaSeT P, proizvod: Schneider Electric</t>
  </si>
  <si>
    <t>Polje NN_P1_TP_RG1_3</t>
  </si>
  <si>
    <t>Polje NN_P1_TP_RG2_3</t>
  </si>
  <si>
    <t>Polje NN_P1_TP_RG3_3</t>
  </si>
  <si>
    <t>Polje NN_P1_TP_RG4_3</t>
  </si>
  <si>
    <t>Omara dimenzij 650x2050x400mm (ŠxVxG), iz jeklene pločevine prašno barvane v RAL9001, z montažnim in pritrdilnim materialom vključno s kanali za ožičenje, DIN letvami, označevalnim materialom, zbiralkami ipd. 
Kot na primer tip : PrismaSeT P, proizvod: Schneider Electric</t>
  </si>
  <si>
    <t>Polje UPS_P1_TP_RG1_3</t>
  </si>
  <si>
    <t>Polje DEA_P1_TP_RG1_2</t>
  </si>
  <si>
    <t xml:space="preserve">Kot na primer tip: Modulys GP2.0 200, proizvod: SOCOMEC </t>
  </si>
  <si>
    <t>DEA naprava kot na primer P450-2, FG WILSON ali enakovredno</t>
  </si>
  <si>
    <t>Pogonski motor: kot na primer 2206D-E13TAG3A, proizvajalec Perkins ali enakovredno</t>
  </si>
  <si>
    <t>Generator:  kot na primer Proizvajalec Leroy Somer ali enakovredno</t>
  </si>
  <si>
    <t>Komandna omara kot na primer KO DEAP450-2, Prinsis ali enakovredno</t>
  </si>
  <si>
    <t xml:space="preserve">Kot na primer tip: FASK5-400/440-7; proizvod: Enerprom </t>
  </si>
  <si>
    <t xml:space="preserve">Kot na primer tip: FDSK2-75/440-7; proizvod: Enerprom </t>
  </si>
  <si>
    <t>Odvodnik prenapetosti, razred I, Uc=150V, Up=1,0kV pri In=25kA (8/20µs), impulzni odvodni tok 25kA (10/350µs); kot na primer tip:  PROTEC B2S(R) 37,5/150 (3+0), proizvod: Iskra zaščite (506.052)</t>
  </si>
  <si>
    <t>Odvodnik prenapetosti s pomožnim kontaktom, tip 1+2, Uc=320V, In=25kA, Imax=60kA (8/20µs), Iimp=12,5kA (10/350µs); kot na primer tip:  PROTEC B2S(R) 37,5/320 (3+0), proizvod: Iskra zaščite (506.054)</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</si>
  <si>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</si>
  <si>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</si>
  <si>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</si>
  <si>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</si>
  <si>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</si>
  <si>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</si>
  <si>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</si>
  <si>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</si>
  <si>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</si>
  <si>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</si>
  <si>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</si>
  <si>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</si>
  <si>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</si>
  <si>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</si>
  <si>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</si>
  <si>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</si>
  <si>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</si>
  <si>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</si>
  <si>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</si>
  <si>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</si>
  <si>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</si>
  <si>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</si>
  <si>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0.1.24</t>
  </si>
  <si>
    <t>0.1.25</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</si>
  <si>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</si>
  <si>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</si>
  <si>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</si>
  <si>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</si>
  <si>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</si>
  <si>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</si>
  <si>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</si>
  <si>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</si>
  <si>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</si>
  <si>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</si>
  <si>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</si>
  <si>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</si>
  <si>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</si>
  <si>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</si>
  <si>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</si>
  <si>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</si>
  <si>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</si>
  <si>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</si>
  <si>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</si>
  <si>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0.2.20</t>
  </si>
  <si>
    <t>0.2.21</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</si>
  <si>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</si>
  <si>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</si>
  <si>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</si>
  <si>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</si>
  <si>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</si>
  <si>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</si>
  <si>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</si>
  <si>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</si>
  <si>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2</t>
  </si>
  <si>
    <t>3</t>
  </si>
  <si>
    <t>4</t>
  </si>
  <si>
    <t>5</t>
  </si>
  <si>
    <t>6</t>
  </si>
  <si>
    <t>7</t>
  </si>
  <si>
    <t>8</t>
  </si>
  <si>
    <t>9</t>
  </si>
  <si>
    <t>10</t>
  </si>
  <si>
    <t>11</t>
  </si>
  <si>
    <t>12</t>
  </si>
  <si>
    <t>13</t>
  </si>
  <si>
    <t>14</t>
  </si>
  <si>
    <t>3.3</t>
  </si>
  <si>
    <t>SKUPAJ ELEKTRO DELA</t>
  </si>
  <si>
    <t>a1.</t>
  </si>
  <si>
    <t>b1.</t>
  </si>
  <si>
    <t>c1.</t>
  </si>
  <si>
    <t>Poleg  paralelnega delovanja DEA enote z mrežo mora sistem omogočati tudi sinhronizirane brezprekinitvene preklope med mrežnim in agregatskim virom v smislu sledečih funkcij:
- Ob izpadu mrežnega vira in avtomatskem prevzemu porabnikov s strani agregata, se mora ob povratku mrežnega vira izvršiti preklop nazaj na mrežni vir brez prekinitve s pomočjo sinhronizacije agregata na mrežni vir. Omogočeno mora biti trejno paralelno obratovanje z omrežjem in oddajanje električne energije v omrežje.  
- Sistem mora omogočati bremensko testiranje agregata z avtomatskimi sinhroniziranimi brezprekinitvenimi preklopi  v obe smeri (preklop iz mrežnega vira na generatorski vir in obratno) brez motenja porabnikov po sistemu mehkega obremenjevanja in razbremenjevanja po časovno linearnem poteku.
- Sistem za brezprekinitvene preklope mora biti poleg ustreznih zaščit opremljen še s prikazovalnikom sinhronizacije z jasnim prikazom frekvenčne in napetostne diference, ter razliko faznega kota.</t>
  </si>
  <si>
    <t>Kabli za izvedbo komunikacijskih, merilnih in krmilnik povezav, odziv na ogenj vsaj Cca s1 d2 a1:</t>
  </si>
  <si>
    <t xml:space="preserve">   - N2XH 3x2,5 mm²</t>
  </si>
  <si>
    <t xml:space="preserve">   - N2XH 4x1,5 mm²</t>
  </si>
  <si>
    <t xml:space="preserve">   - N2XH 4x2,5 mm²</t>
  </si>
  <si>
    <t xml:space="preserve">   - N2XH 5x2,5 mm²</t>
  </si>
  <si>
    <t xml:space="preserve">   - N2XCH 3x2,5 mm²</t>
  </si>
  <si>
    <t xml:space="preserve">   - N2XCH 4x2,5 mm²</t>
  </si>
  <si>
    <t xml:space="preserve">   - N2XCH 7x1,5 mm²</t>
  </si>
  <si>
    <t xml:space="preserve">   - N2XCH 3x1,5 mm²</t>
  </si>
  <si>
    <t xml:space="preserve">   - J-H(St)H 4x0,8 mm²</t>
  </si>
  <si>
    <t xml:space="preserve">   - J-H(St)H 12x0,8 mm²</t>
  </si>
  <si>
    <t xml:space="preserve">   - J-H(St)H 20x0,8 mm²</t>
  </si>
  <si>
    <t xml:space="preserve">   - CPR6003 2x0,5 mm²</t>
  </si>
  <si>
    <t>Gorivo</t>
  </si>
  <si>
    <t>Dieselsko gorivo D2, skladno s standardom EN 590</t>
  </si>
  <si>
    <t>l</t>
  </si>
  <si>
    <t>Dobava in montaža predfabricirane, pločevinaste zidne omare, za namestitev števca delovne in jalove energije za obračunske meritve na SN nivoju - NN_P1_TP_Q1. Opremljene je z vsemi potrebnimi nosilci, blendami, vrati, izrezi, ključavnico, z označenimi priključki na stikalne elemente in žične povezave ter pripravljena za priklop. Uvod kablov v omaro s pomočjo uvodnic vgrajenih v dno razdelilnika. Omara mora biti opremljen po seznamu opreme v dokumentu št. JULFS--7E9100, ožičena in preizkušena.
Opomba: Omarica mora biti opremljena skladno s soglasjem za priključitev oziroma projektnimi pogoji Elektro Ljubljana, Sistemskimi obratovalnimi navodili za distribucijski sistem električne energije (Ur. l. RS 77/2024) in Prilogo 2 - Tipizacija merilnih mest.  
Vgrajena oprema:</t>
  </si>
  <si>
    <t>Dobava in montaža predfabricirane, pločevinaste zidne omare, za namestitev števca delovne in jalove energije za obračunske meritve DEA - NN_P1_TP_Q2. Opremljene je z vsemi potrebnimi nosilci, blendami, vrati, izrezi, ključavnico, z označenimi priključki na stikalne elemente in žične povezave ter pripravljena za priklop. Uvod kablov v omaro s pomočjo uvodnic vgrajenih v dno razdelilnika. Omara mora biti opremljen po seznamu opreme v dokumentu št. JULFS--7E9101, ožičena in preizkušena.
Opomba: Omarica mora biti opremljena skladno s soglasjem za priključitev oziroma projektnimi pogoji Elektro Ljubljana, Sistemskimi obratovalnimi navodili za distribucijski sistem električne energije (Ur. l. RS 77/2024) in Prilogo 2 - Tipizacija merilnih mest.  
Vgrajena oprema:</t>
  </si>
  <si>
    <t>- osnovna omara VX 8606.000 (vrata z dvo-peresnim zapiranjem, montažna plošča, zadnja stena, zgornaj plošča, spodnja plošča in ostali pribor).</t>
  </si>
  <si>
    <t>- podstavek 100 mm, širine 600 mm, 8660.002.</t>
  </si>
  <si>
    <t>- stranica podstavka 100 mm, globine 600 mm, 8660.033.</t>
  </si>
  <si>
    <t>- stranska desna stena 8106.245.</t>
  </si>
  <si>
    <t>- stranska leva stena 8106.245.</t>
  </si>
  <si>
    <t>- ročka za odpiranje 8618.250.</t>
  </si>
  <si>
    <t>- cilinder vložek 2467.000.</t>
  </si>
  <si>
    <t>- torba za načrte A4 2514.000.</t>
  </si>
  <si>
    <t>- EMC spojka opleta SZ 2388.100 (za kable z opletom premera fi=3-10mm),</t>
  </si>
  <si>
    <t>-  objemka za pritrjevanje kabla DK 7077.000 (za kable premera fi=6-14mm).</t>
  </si>
  <si>
    <t>- Termostat
Kot na primer: Rittal/SK 3110.000</t>
  </si>
  <si>
    <t>- Grelec za omaro 100W, 230V AC
Kot na primer: RITTAL/SK/SK-3105.360</t>
  </si>
  <si>
    <t>- Vtičnica v omari z zaščitnim kontaktom, 250VAC, 16A
Kot na primer: RITTAL/SZ 2506.100</t>
  </si>
  <si>
    <t>- Stikalo pozicije vrat, 1NO+1NC 400VAC, 6A
Kot na primer: RITTAL/SZ 4127.010</t>
  </si>
  <si>
    <t>Modicon M340 rack (plošča) z 12 ražami (utori)
BMXXBP1200 - 1 kos</t>
  </si>
  <si>
    <t>Modicon X80 napajalni modul
- primarna napetost: 18...62.4 V DC izoliran
- sekundarna moč: 31.2 W
- kompatibilen z BMXXBE…
BMXCPS3020 - 1 kos</t>
  </si>
  <si>
    <t>Modicon M340 procesor CPU340-20 Modbus Ethernet
- število lokalnih rack-ov: 4 (z 4, 6, 8 ali 12 režami), 48 rež (bez napajanja)
- I/O: 1024 diskretnih in 256 analognih kanalov v rack-kih
- distribuirani I/O: 63 Modbus TCP naprav (IO scanning funkcija), 32 Modbus RTU naprav
- možnost dodajanja 2 dodatnih Ethernet komunikacijskih modulov
- kapaciteta notranjega pomnilnika: 4094 kB notranjega uporabniškega RAM-a, 3584 kB za programe, konstante in simbole, 256 kB za locirane/nelocirane podatke
- pomnilniškakartica 8MB za varnostno kopiranje programov, konstant in simbolov
- struktura aplikacije: 1 Master task, 1 Fast task, 64 Event task
BMXP342020 - 1 kos</t>
  </si>
  <si>
    <t>Modicon M340 Ethernet TCP/IP komunikacijski modul
- 4 x  RJ45 10/100 Mbit/s
- funkcije: Bandwidth management, Data Editor (via PC terminal), FDR server, Rack Viewer, SNMP network administrator, Modbus TCP I/O Scanner and Messaging, Ethernet/IP I/O Scanner and Messaging, Embedded 4-port switch, RSTP support, Port mirroring 
BMXNOC0401 - kos</t>
  </si>
  <si>
    <t>Komunikacijski modul s serijskim vhodom, 2-kanalni RS–485/232 v načinu dela Modbus in Character.
RS232 vmesnik: RJ45 priključek, 115.2 kbit/s 8-žilni
RS485 vmesnik: RJ45 priključek, 57.6 kbit/s 1 sukana parica.
BMXNOM0200 - 1 kos</t>
  </si>
  <si>
    <t>Digitalni vhodni modul, 64 vhodov, vhodna napetost 24 V DC, z dvema 40-pinskima konektorjema za tovarniški kabel.
BMXDDI6402K - 7 kosov</t>
  </si>
  <si>
    <t>Pasivna priključna podlaga, 16 digitalnih vhodov/izhodov, 20-pinski konektor. Napajanje 19...30 V DC, steklena varovalka 5x20 mm za zaščito pred kratkim stikom.
ABE7H16C11 - 36 kosov</t>
  </si>
  <si>
    <t>Priključni kabel za digitalni vhodni modul, 2 x HE10 konektor na eni strani in 4-pinski konektor na drugi strani, dolžina 3 m.
BMXFCC303 - 18 kosov</t>
  </si>
  <si>
    <t>Digitalni izhodni modul Modicon X80, 64 izhodov, tranzistorski, izhodna napetost 24 V DC, kanalski tok 0,1 A, z dvema 40-pinskima konektorjema za tovarniški kabel.
BMXDDO6402K - 2 kosa</t>
  </si>
  <si>
    <t>Izolacijska omarica za signal RS485
- RJ45 in vijačni priključek
- predpolarizirane linije (2 R 620 Ohm)
- izolacija linije RS485
- končni adapter linije (RC 120 Ohm, 1 nF)
TWDXCAISO - 4 kose</t>
  </si>
  <si>
    <t>Zaslon na dotik HMI Harmony ST6
- velikost 10"
- resolucija 1024x600
- 16 milijuna barv TFT
- napajanje 24 V DC
- delovna temperatura 0-50°C
- zaščita zaslona IP65
- procesor s hitrostjo 800MHz
- pomnilnik naprave 1 GB, backup pomnilnik 512 kB NVRAM i 128 MB uporabniškega pomnilnika
- integrirani vhod tipa USB 2.0 port tipa micro B, Ethernet TCP/IP z 2 RJ45 portoma, COM1 serijski port SUB-D 9 RS232C, COM2 serijski port RJ45 RS485, USB 2.0 port tipa A
- komunikacijski protokoli Modbus, Modbus TCP/IP, Uni-Telway, protokoli drugih proizvajalcev
- v skladu s standardi EN, UL, CSA
HMIST6500 - 1 kos</t>
  </si>
  <si>
    <t xml:space="preserve">Modicon upravljalno stikalo L2 
- 16 x RJ45 portov
- napajanje 24 V DC
- podpira protokole Ethernet TCP/IP, SSH, HTTP, HTTPS, SNMP, RS232, LLDP, Telnet, SNTP, MRP (Media Redundancy Protocol)
MCSESM163F23F0 - 1 kos
</t>
  </si>
  <si>
    <t>Komplet z vsem potrebnim elektro inštalacijskim in pritrdilnim materialom, ožičenjem, 
izenačevanjem potencialov, označevanjem kablov, napisnimi ploščicami. itd. - 1 kpl</t>
  </si>
  <si>
    <t>- Svetilka za omaro, 13W LED, 230VAC
Kot na primer: RITTAL/SZ 2500.300</t>
  </si>
  <si>
    <t>- Glavno stikalo, 3-polno, 25 A, montaža na vrata
Kot na primer Schneider Electric/WBD0</t>
  </si>
  <si>
    <t>Inštalacijski odklopnik, 50kA, iC60N, 1P, 13A, C + Pomožni kontakt iOF/SD+OF, iC60, kot na primer tip: A9F04113+A9A26929</t>
  </si>
  <si>
    <t>- Signalna svetilka na vratih LED, 230VAC, bela, 
Kot na primer: Schneider Electric/XB4FVM1</t>
  </si>
  <si>
    <t>- Rele sponka,vhodna napetost 24V AC/DC, 1 preklopni kontakt
Kot na primer: Phoenix Contact/APLC-RSC- 24UC/21</t>
  </si>
  <si>
    <t xml:space="preserve">    - signalizacija ob pregoretju varovalk (DI); povezava na krmilnik TP</t>
  </si>
  <si>
    <t xml:space="preserve">    - signalizacija delovanja ventilatorjev (DI); povezava na krmilnik TP</t>
  </si>
  <si>
    <t xml:space="preserve">    - signalizacija izpada transformatorjev (DI); povezava na krmilnik TP</t>
  </si>
  <si>
    <t xml:space="preserve">    - signalizacija položajev odklopnikov in delovanje zaščite (DI); povezava na krmilnik TP</t>
  </si>
  <si>
    <t xml:space="preserve">    - Ethernet komunikacija digitalnih naprav za merjenje osnovnih električnih veličin; povezava na krmilnik TP</t>
  </si>
  <si>
    <t xml:space="preserve">    - RS485 komunikacija digitalnih naprav za merjenje osnovnih električnih veličin; povezava na krmilnik TP</t>
  </si>
  <si>
    <t xml:space="preserve">    - signalizacija napake na napravi (DI); povezava na krmilnik TP</t>
  </si>
  <si>
    <t xml:space="preserve">    - WEB/SNMP nadzor nad UPS-om; povezava na krmilnik TP</t>
  </si>
  <si>
    <t xml:space="preserve">    - signalizacija izpada inštalacijskih odklopnikov v razdelilniku za brezprekinitveno napajanje (DI); povezava na krmilnik TP</t>
  </si>
  <si>
    <t xml:space="preserve">    - signalizacija napak DEA, signalizacija delovanja DEA, signalizacija položaja odklopnikov; preko Modbus TPC na krmilnik TP</t>
  </si>
  <si>
    <t xml:space="preserve">    - povezava preko RS-485 na krmilnik TP</t>
  </si>
  <si>
    <t>Dobava in montaža prostostoječe kovinske omare za potrebe vodenja in nadzora TP. Omara, kot na primer: Rittal, VX 8606.000, dimenzije: 2000 mm x 600 mm x 600 mm (VxŠXG), na podstavku višine 100 mm. Omara ima enokrilna vrata po celi višini spredaj, konfortno ročko in dvo-peresnim zapiralom na ključ. Kot na primer tip: VX 8606.000, proizvod: Rittal
Sestava omare je naslednja:</t>
  </si>
  <si>
    <t>Nastavitve zaščit NN odklopnikov.</t>
  </si>
  <si>
    <t xml:space="preserve">ur </t>
  </si>
  <si>
    <t>ur</t>
  </si>
  <si>
    <t>Izdelava odprtin 500x200 mm v stenah debeline 400 mm.</t>
  </si>
  <si>
    <t>Izdelava odprtin 600x200 mm v stenah debeline 400 mm.</t>
  </si>
  <si>
    <t>Testiranje signalov in ožičenja krmilnega in nadzornega sistema, z izdelavo IQ in OQ dokumentacije.</t>
  </si>
  <si>
    <t>- Ventilator komplet s filtrom 255 x 255
Kot na primer: RITTAL/SK.3240100+SK.3240200</t>
  </si>
  <si>
    <t>- Univerzalni napajalnik, 1 - fazi, 100-240 V AC, 24 V DC, 10 A
Kot na primer: Schneider Electric/ABLS1A24100</t>
  </si>
  <si>
    <t>- Inštalacijski odklopnik, 50kA, iC60N, 1P, 4A, C + Pomožni kontakt iOF/SD+OF, iC60
Kot na primer: Schneider Electric/A9F04104+A9A26929</t>
  </si>
  <si>
    <t>- Inštalacijski odklopnik, 50kA, iC60N, 1P, 6A, C + Pomožni kontakt iOF/SD+OF, iC60
Kot na primer: Schneider Electric/A9F04106+A9A26929</t>
  </si>
  <si>
    <t>- Inštalacijski odklopnik, 50kA, iC60N, 1P, 10A, C + Pomožni kontakt iOF/SD+OF, iC60
Kot na primer: Schneider Electric/A9F04110+A9A26929</t>
  </si>
  <si>
    <t>- Inštalacijski odklopnik, 50kA, iC60N, 2P, 6A, C + Pomožni kontakt iOF/SD+OF, iC60
Kot na primer: Schneider Electric/A9F74206+A9A26929</t>
  </si>
  <si>
    <t>- Inštalacijski odklopnik, 50kA, iC60N, 1P+N, 40A, C + Pomožni kontakt iOF/SD+OF, iC60
Kot na primer: Schneider Electric/A9F04640+A9A26929</t>
  </si>
  <si>
    <t>- Krmilnik TP, kot na primer tip: PLC M340, proizvod Schneider Electric, v konfiguraciji:</t>
  </si>
  <si>
    <t>- Odvodnik prenapetosti 1P+N za TN-S sistem, Uc=340V, In=15kA, Imax (8/20)=40kA
Kot na primer: Schneider Electric/iPF K 40</t>
  </si>
  <si>
    <t>SN 24 kV STIKALNI BLOK IN SN KABLI</t>
  </si>
  <si>
    <t>Označevanje kabelskih polic s trajnimi oznakami (na 6m)</t>
  </si>
  <si>
    <t>Pritrdilne skobe za tri enožilne SN kable za kabel premera od 29 mm do 41 mm, kratkostična trdnost 25.000 N,  komplet s pritrdilnim materialom, kot na primer tip: KP29/41, id-Technik</t>
  </si>
  <si>
    <t xml:space="preserve">NSX 100B kompaktni tripolni odklopnik (MCCB),nazivni tok 100A, izklopilni tok KS Icu= 50kA, servisni tok KS Ics=100% Icu, z vgrajeno opremo:
- 'Mikroprocesorska zaščitna enoto Micrologic 2.2, brez meritev ALI - 1kos
- Pomožni kontakti (1xNO/NC, 1xSDE) - 2kosa
- Zaščitni pokrovi za sponke, dolgi - 1kos
- izvedba - fiksna
</t>
  </si>
  <si>
    <t xml:space="preserve">NSX 100B kompaktni tripolni odklopnik (MCCB),nazivni tok 40A, izklopilni tok KS Icu= 50kA, servisni tok KS Ics=100% Icu, z vgrajeno opremo:
- 'Mikroprocesorska zaščitna enoto Micrologic 2.2, brez meritev ALI - 1kos
- Pomožni kontakti (1xNO/NC, 1xSDE) - 2kosa
- Zaščitni pokrovi za sponke, dolgi - 1kos
- izvedba - fiksna
</t>
  </si>
  <si>
    <t>Polje NN_N3_4_RG1_3</t>
  </si>
  <si>
    <t xml:space="preserve">   - N2XH-J N2XH-O 4x25 mm² + 
N2XH-J 1x16  mm² (DEA_P1_1_R)</t>
  </si>
  <si>
    <t xml:space="preserve">   - N2XH-O 4x25 mm² + 
N2XH-J 1x16  mm² (DEA_N1_1_R)</t>
  </si>
  <si>
    <t xml:space="preserve">   - N2XH-O 4x25 mm² + 
N2XH-J 1x16  mm² (DEA_N2_1_R)</t>
  </si>
  <si>
    <t xml:space="preserve">   - N2XH-O 4x25 mm² + 
N2XH-J 1x16  mm² (DEA_N3_1_R)</t>
  </si>
  <si>
    <t xml:space="preserve">   - N2XH-O 4x70 mm² + 
N2XH-J 1x70  mm² (DEA_P1_2_R)</t>
  </si>
  <si>
    <t xml:space="preserve">   - N2XH-J N2XH-O 4x70 mm² + 
N2XH-J 1x70  mm² (DEA_N1_2_R)</t>
  </si>
  <si>
    <t xml:space="preserve">   - N2XH-J N2XH-O 4x70 mm² + 
N2XH-J 1x70  mm² (DEA_N2_2_R)</t>
  </si>
  <si>
    <t xml:space="preserve">   - N2XH-J N2XH-O 4x70 mm² + 
N2XH-J 1x70  mm² (DEA_N3_2_R)</t>
  </si>
  <si>
    <t xml:space="preserve">   - N2XH-O 4x50 mm² + 
N2XH-J 1x50 mm²  (DEA_N2_3_R)</t>
  </si>
  <si>
    <t xml:space="preserve">   - N2XH-O 4x50 mm² + 
N2XH-J 1x50 mm²  (DEA_P1_3_R)</t>
  </si>
  <si>
    <t xml:space="preserve">   - N2XH-O 4x50 mm² + 
N2XH-J 1x50 mm²  (DEA_N1_3_R)</t>
  </si>
  <si>
    <t xml:space="preserve">   - N2XH-O 4x50 mm² + 
N2XH-J 1x50 mm²  (DEA_N3_3_R)</t>
  </si>
  <si>
    <t xml:space="preserve">   - N2XH-O 4x50 mm² + 
N2XH-J 1x25 mm² (DEA_N1_5_R)</t>
  </si>
  <si>
    <t xml:space="preserve">   - N2XH-O 4x50 mm² + 
N2XH-J 1x50 mm² (DEA_P1_5_R)</t>
  </si>
  <si>
    <t xml:space="preserve">   - N2XH-O 4x50 mm² + 
N2XH-J 1x25 mm²  (HVAC_K1-R5)</t>
  </si>
  <si>
    <t xml:space="preserve">   - N2XH-J 5x16 mm² (NN.P1-Z1-R)</t>
  </si>
  <si>
    <t xml:space="preserve">   - N2XH-J 5x16 mm² (NN.P1-Z2-R)</t>
  </si>
  <si>
    <t>Omogočena mora biti signalizacija izklopa sončne elektrarne.</t>
  </si>
  <si>
    <t>Naznačeni kratkotrajni zdržni tok (Icw - kA rms/1s): 36 kA</t>
  </si>
  <si>
    <t>NSX 630F kompaktni tripolni odklopnik (MCCB),nazivni tok 630A, izklopilni tok KS Icu= 36kA, servisni tok KS Ics=100% Icu, z vgrajeno opremo:
- Mikroprocesorska zaščitna enoto Micrologic 2.3, brez meritev ALI - 1kos
- Motorni pogon 230VAC - 1kos
- Izlopilna tuljava za NSX odklopnike, 220-240V AC, 50/60 Hz - 1kos
- Pomožni kontakti (4xNO/NC, 2xSDE) - 6kosi
- Zaščitni pokrovi za sponke, kratki - 2kos
- izvedba - fiksna</t>
  </si>
  <si>
    <t>NSX 630F kompaktni tripolni odklopnik (MCCB),nazivni tok 630A, izklopilni tok KS Icu= 36kA, servisni tok KS Ics=100% Icu, z vgrajeno opremo:
- Mikroprocesorska zaščitna enoto Micrologic 2.3, brez meritev ALI - 1kos
- Motorni pogon 230VAC - 1kos
- Podnapetostni rele MN 220-240V AC 50/60Hz, dodatna oprema za odklopnik NSX100-630 - 1kos
- Pomožni kontakti (4xNO/NC, 2xSDE) - 6kosi
- Zaščitni pokrovi za sponke, kratki - 2kos
- izvedba - fiksna</t>
  </si>
  <si>
    <t>NSXm TM100F kompletni fiksni tripolni odklopnik (MCCB),nazivni tok 100A, izklopilni tok KS Icu= 50kA, servisni tok KS Ics=100% Icu (do 415V), z vgrajeno opremo:
- Elektro-mehanska zaščitna enota MicroLogic Vigi 4.1 (nastavljiva od 0.4 to 1 x Ir) - 1kos
- Pomožni kontakti (1xNO/NC, 1xSDE) - 2kosa</t>
  </si>
  <si>
    <t>NSXm TM040F kompletni fiksni tripolni odklopnik (MCCB),nazivni tok 40A, izklopilni tok KS Icu= 50kA, servisni tok KS Ics=100% Icu (do 415V), z vgrajeno opremo:
- Elektro-mehanska zaščitna enota 40 TMD (nastavljiva od 0.7 to 1 x Ir) - 1kos
- Pomožni kontakti (1xNO/NC, 1xSDE) - 2kosa</t>
  </si>
  <si>
    <t>NSXm TM025F kompletni fiksni tripolni odklopnik (MCCB),nazivni tok 25A, izklopilni tok KS Icu= 50kA, servisni tok KS Ics=100% Icu (do 415V), z vgrajeno opremo:
- Elektro-mehanska zaščitna enota 25 TMD (nastavljiva od 0.7 to 1 x Ir) - 1kos
- Pomožni kontakti (1xNO/NC, 1xSDE) - 2kosa</t>
  </si>
  <si>
    <t xml:space="preserve">NSX 400F kompaktni tripolni odklopnik (MCCB),nazivni tok 400A, izklopilni tok KS Icu= 50kA, servisni tok KS Ics=100% Icu, z vgrajeno opremo:
- Mikroprocesorska zaščitna enoto Micrologic 2.3, brez meritev ALI - 1kos
- Pomožni kontakti (1xNO/NC, 1xSDE) - 2kosa
- Zaščitni pokrovi za sponke, dolgi - 1kos
- izvedba - fiksna
</t>
  </si>
  <si>
    <t xml:space="preserve">NSX 250F kompaktni tripolni odklopnik (MCCB),nazivni tok 250A, izklopilni tok KS Icu= 50kA, servisni tok KS Ics=100% Icu, z vgrajeno opremo:
- Mikroprocesorska zaščitna enoto Micrologic 2.2, brez meritev ALI - 1kos
- Pomožni kontakti (1xNO/NC, 1xSDE) - 2kosa
- Zaščitni pokrovi za sponke, dolgi - 1kos
- izvedba - fiksna
</t>
  </si>
  <si>
    <t>Dobava in montaža trifaznega suhega energetskega transformatorja, kot na primer tip: TRIHAL suhi, proizvod: Schneider Electric</t>
  </si>
  <si>
    <t>Tripolni zračni odklopnik (ACB) MASTERPACT MTZ2 25 H1, nazivni tok 2500A, izklopilni tok KS Icu=66 kA, servisni tok KS Ics=100% Icu 3P
Splošni opis:
Skaldnost s standardi: IEC/EN 60947, IEC60364-8-1, IEC61557-12, ISO 50001, Integriran merilnik v skladu z IEC61557-12. Merjenje električnih veličin toka, napetosti,moči, energije frekvence, harmonskega popačenja THD in napetostne asimetrije, Razred točnosti 1 za merive energije, v skladu z IEC60364-8-1, Odpornost na korozivno okolje Category 3C3 v skladu z IEC 60721-3-3, Stopnja odpornoti proti vibracijam 3M4 v skladu z IEC 60721-3-3, Nadgradnja funkcij zaščite in nadzora brez posegov v odklopnik (nadgradljivi programi), Komunikacijski vmesnik (Bluetooth/NFC) za povezavo z aplikacijo na mobilinih napravah, za spremljanje stanja, meritev, servisnih informaci odklopnika, Diagnostika odklopnika pri breznapetostnem stanju, Povezljivost z računalnikom preko USB vmesnika, Vzdržna temperatura elektronskih komponent v odklopniku 105 °C, kontaktne površine na notranjih povezavah pozlačene, Skladnost z REACH, RoHS in WEEE evropsko zakonodajo, Integriran prikazovalnik , prikaz U, I, Cos fi, E, f, P, obrabljenost kontaktov, števec št. preklopov, prikaz nastavitev zaščite, alarmi, zgodovina, servisne informacije.</t>
  </si>
  <si>
    <t>Vgrajena oprema:
- Mikroprocesorska zaščitna enoto Micrologic 2.0 X, z integrirano meritvijo energije razreda točnosti 1 - 1kos
- ULP komunikacijski izhod ter povezava na Ethernet komunikacijo (Modbus preko Etherneta), preko IFE modula - 1kos
- Pomožni kontakti delovanje zaščite NOC - 1x - 1kos
- Pomožni kontakti stanja vklopljen/izklopljen NOC - 4x  -1kos
- Motorni pogon - 230VAC - 1kos
- Izklopna tuljava - 230VAC - 1kos
- Vklopna tuljava - 230 VAC - 1kos
- Izvedba - fiksna - 1kos</t>
  </si>
  <si>
    <t>Tripolni zračni odklopnik (ACB) MASTERPACT MTZ2 25 H1, nazivni tok 2500A, izklopilni tok KS Icu=66 kA, servisni tok KS Ics=100% Icu 3P
Splošni opis:
Skladnost s standardi: IEC/EN 60947, IEC60364-8-1, IEC61557-12, ISO 50001, Integriran merilnik v skladu z IEC61557-12. Merjenje električnih veličin toka, napetosti,moči, energije frekvence, harmonskega popačenja THD in napetostne asimetrije, Razred točnosti 1 za merive energije, v skladu z IEC60364-8-1, Odpornost na korozivno okolje Category 3C3 v skladu z IEC 60721-3-3, Stopnja odpornoti proti vibracijam 3M4 v skladu z IEC 60721-3-3, Nadgradnja funkcij zaščite in nadzora brez posegov v odklopnik (nadgradljivi programi), Komunikacijski vmesnik (Bluetooth/NFC) za povezavo z aplikacijo na mobilinih napravah, za spremljanje stanja, meritev, servisnih informaci odklopnika, Diagnostika odklopnika pri breznapetostnem stanju, Povezljivost z računalnikom preko USB vmesnika, Vzdržna temperatura elektronskih komponent v odklopniku 105 °C, kontaktne površine na notranjih povezavah pozlačene, Skladnost z REACH, RoHS in WEEE evropsko zakonodajo, Integriran prikazovalnik , prikaz U, I, Cos fi, E, f, P, obrabljenost kontaktov, števec št. preklopov, prikaz nastavitev zaščite, alarmi, zgodovina, servisne informacije.</t>
  </si>
  <si>
    <t>1/*</t>
  </si>
  <si>
    <t xml:space="preserve">Odklopni ločilnik, Un=24 kV, In=630 A, Ik=20 kA/s:
- s pomožnimi kontakti NO, NZ - 2kosa
- Motorni pogon - 230V AC – 1kos
- z možnostjo zaklepanja določenega položaja stikala 
</t>
  </si>
  <si>
    <t xml:space="preserve">Ozemljitveno stikalo z vklopno vzmetjo (bremensko stikalo):
- s pomožnimi kontakti NO, NZ - 1kos
</t>
  </si>
  <si>
    <t xml:space="preserve">Odklopni ločilnik, Un=24 kV, In=630 A, Ik=20 kA/s:
- s pomožnimi kontakti NO, NZ - 2kosa
- Motorni pogon - 230V AC – 1kos
- izklopna tuljava 230V AC
- z možnostjo zaklepanja določenega položaja stikala 
</t>
  </si>
  <si>
    <t xml:space="preserve">   - N2XH 3x1,5 mm² </t>
  </si>
  <si>
    <t>Zbiralčni razvod Canalis Schneider Electric KTA. Ohišje iz galvarizirane pločevine, poliesterska prekrivna barva, stopnja zaščite IP55, robustne izvedbe - stopnja mehanske odpornosti IK08 , izolacija razreda B (130C), brez vsebnosti halogenskih snovi. Posrebreni, bimetalni kontakti za zagotavljanje dobrega in trajnega kontakta med elementi. Skladnost s standardoma SIST EN IEC 60439-1 &amp; 2. 
ZBIRALČNI RAZVOD 2500A - Povezava med TR1 in glavnim NN sestatvom
Vertikalna postavitev, dolžina cca. 5m, priklop v stikalni blok od spodaj. 
Kot na primer tip: Canalis KTA2500, 2500A, 3P+PEN
Sestavljen iz priključnih elementov, ravnih elementov, kolen, ravnih elementov za priključne omarice in spojnih elementov.
Opozorilo: Pred naročilom je potrebno preveriti dimenzije stikalnih blokov in transformatorjev ter postavitev le teh. Prav tako je potrebno preveriti dimenzije in lokacije gradbenih odprtin predvidenih za prehod zbiralk!</t>
  </si>
  <si>
    <t>Zbiralčni razvod Canalis Schneider Electric KTA. Ohišje iz galvarizirane pločevine, poliesterska prekrivna barva, stopnja zaščite IP55, robustne izvedbe - stopnja mehanske odpornosti IK08 , izolacija razreda B (130C), brez vsebnosti halogenskih snovi. Posrebreni, bimetalni kontakti za zagotavljanje dobrega in trajnega kontakta med elementi. Skladnost s standardoma SIST EN IEC 60439-1 &amp; 2. 
ZBIRALČNI RAZVOD 2500A - Povezava med TR2 in glavnim NN sestatvom
Vertikalna postavitev, dolžina cca. 4m, priklop v stikalni blok od spodaj.
Kot na primer tip: Canalis KTA2500, 2500A, 3P+PEN
Sestavljen iz priključnih elementov, ravnih elementov, kolen, ravnih elementov za priključne omarice in spojnih elementov.
Opozorilo: Pred naročilom je potrebno preveriti dimenzije stikalnih blokov in transformatorjev ter postavitev le teh. Prav tako je potrebno preveriti dimenzije in lokacije gradbenih odprtin predvidenih za prehod zbiralk!</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</si>
  <si>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(EI60) in po navodilih proizvajalca), približno: f 100 mm. 
OPOMBA: tesnenje mora biti takšnega tipa, ki omogoča naknadno vstavljanje kablov.
Kot na primer: Hilti</t>
  </si>
  <si>
    <r>
      <t xml:space="preserve">Prav tako mora biti sistem opremljen z vsemi funkcijami za vključitev v Virtualno elektrarno (VE) - električna meritev proizvodnega vira po zahtevah SONDSEE in priprava avtomatike za priklop katerega koli agregatorja.
</t>
    </r>
    <r>
      <rPr>
        <u/>
        <sz val="9"/>
        <rFont val="Arial CE"/>
        <charset val="238"/>
      </rPr>
      <t>Ponudnik mora predložiti podroben tehnični opis integracije v VE.</t>
    </r>
  </si>
  <si>
    <t>MV switching block Faculty of Mechanical Engineering, IM-GBCB-QM-QM</t>
  </si>
  <si>
    <t>Supply and installation of a free-standing SM AirSet switchgear unit with 630A busbar, consisting of 3 bays with dimensions: width 2250 mm, height 1600 mm, depth 1030 mm.
IM 375 x 1600 x 1030 mm (WxHxD)
GBC-B 750 x 1600 x 1110 (WxHxD)
QM 375 x 1600 x 1030 mm (WxHxD)
Electrical characteristics Un=24kV, In=630A, Ik=20 kA/s.
The voltage at the auxiliary contacts and trip coils is 220V AC.
Installed sensors for 24/7 temperature monitoring at the joints.
SM AirSeT type MV switchgear consisting of air-insulated cells. The switchgear is air/vacuum insulated.
The SM AirSeT cells offered do not require angled cable lugs but regular cable lugs terminated with a cable lug.
*It is possible to connect cables with a cross section up to 240mm2 (2 cables per phase). For cables with a cross section of 300mm2, special cable shoes (ref. LV432506) must be used.
Such as Type:SM AirSet, Product:Schneider Electric
Complete with wiring diagrams for each field:</t>
  </si>
  <si>
    <t>Cell SN_P1_TP_J4 (IM)</t>
  </si>
  <si>
    <t xml:space="preserve">Disconnecting switch, Un=24 kV, In=630 A, Ik=20 kA/s:
- with auxiliary contacts NO, NZ - 2 pieces
- Motor drive - 230V AC - 1 piece
- with the possibility of locking a specific switch position
</t>
  </si>
  <si>
    <t xml:space="preserve">Earthing switch with on/off spring (load switch):
- with auxiliary contacts NO, NZ - 1 piece
</t>
  </si>
  <si>
    <t>Insulated copper busbar set for field connection 630A</t>
  </si>
  <si>
    <t>Overvoltage protection</t>
  </si>
  <si>
    <t>Signalling the presence of phases</t>
  </si>
  <si>
    <t>Phase sequence testing system</t>
  </si>
  <si>
    <t>TH110 3x temperature sensors for continuous temperature monitoring (at the junction of each phase)</t>
  </si>
  <si>
    <t>Connecting clips</t>
  </si>
  <si>
    <t>Voltage measuring transformer with 0.3 A, 10-20/√3/0.1/√3/0.1/3 kV fuses attached.
1. winding: 30 VA, Kl. 0,5;
2. winding: 30 VA, Kl. 0,5;</t>
  </si>
  <si>
    <t>Current transformer 2x75/5/5A,
1. core: 10 VA, Kl. 0,5, Fs=5 VA
2. core: 10 VA, Kl. 0,5, Fs=15 VA</t>
  </si>
  <si>
    <t>PM5340 Power Meter with Ethernet</t>
  </si>
  <si>
    <t>Note: Current and voltage meters must be supplied in accordance with the connection consent or project conditions of Elektro Ljubljana, the SODO Metering Equipment Set and the System Operating Instructions for the Electricity Distribution System (Official Gazette of the Republic of Slovenia RS 7/2021). The requirements of the above documents must be verified prior to ordering.</t>
  </si>
  <si>
    <t xml:space="preserve">Disconnecting switch, Un=24 kV, In=630 A, Ik=20 kA/s:
- with auxiliary contacts NO, NZ - 2 pieces
- Motor drive - 230V AC - 1 piece
- 230V AC trip coil
- with the possibility of locking a specific switch position
</t>
  </si>
  <si>
    <t>DIN standard 100A needle impact fuse</t>
  </si>
  <si>
    <t>Supply and insertion of cable - N2XS(FL)2Y 1×70/16 mm2 RM 12/20kV in concrete pipes</t>
  </si>
  <si>
    <t>Supply and installation of cable termination with connection and earthing for single-core cable N2XS(F)2Y 1×70/16 mm2 , 12/20 kV, such as type: POLT-24D/1XI-ML-2-13 + EAKT-1657</t>
  </si>
  <si>
    <t>Fixing clips for three single-core MV cables for cable diameters from 29 mm to 41 mm, short-circuit strength 25,000 N, complete with fixing material, e.g. type: KP29/41, id-Technik</t>
  </si>
  <si>
    <t>Voltage test of a laid cable duct with the establishment of a measurement protocol</t>
  </si>
  <si>
    <t>Supply and installation of a three-phase dry-type power transformer, such as type TRIHAL dry-type, manufactured by Schneider Electric</t>
  </si>
  <si>
    <t>Technical characteristics:</t>
  </si>
  <si>
    <t>Rated power: 1600kVA</t>
  </si>
  <si>
    <t>Rated primary voltage: 20/10 kV - Bonded primary winding</t>
  </si>
  <si>
    <t>Insulation voltage: 24 kV</t>
  </si>
  <si>
    <t>Primary voltage regulation: ± 2x2.5%</t>
  </si>
  <si>
    <t>Rated secondary voltage: 0,4 kV</t>
  </si>
  <si>
    <t>Nominal frequency: 50 Hz</t>
  </si>
  <si>
    <t>Binding group: Dyn5</t>
  </si>
  <si>
    <t>Cooling: natural AN</t>
  </si>
  <si>
    <t>Losses: AAoAk - Losses compliant with EU Regulation 548/2014</t>
  </si>
  <si>
    <t>Short-circuit voltage uk: 6%</t>
  </si>
  <si>
    <t>Thermal insulation class F1</t>
  </si>
  <si>
    <t>Climate class IEC 60076-11 E3 to -50°C</t>
  </si>
  <si>
    <t>Operating class according to IEC 60076-16 C3 extreme humidity above 95%</t>
  </si>
  <si>
    <t>Partial dielectric discharge up to 5pC</t>
  </si>
  <si>
    <t>24/7 continuous temperature monitoring at the junctions, with the possibility of sending alarms and transmitting data to the control system</t>
  </si>
  <si>
    <t>Supply and installation of MV cable terminations for connection to a transformer, Raychem type POLT</t>
  </si>
  <si>
    <t>HV side connections, bidirectional wheels, lifting hooks, earth connection (2 locations), LV connections for top side connection, Routine testing protocol, Insulation thermal class F1</t>
  </si>
  <si>
    <t>Transformer-mounted forced cooling fans, complete with all necessary accessories.</t>
  </si>
  <si>
    <t>TP100 probes.</t>
  </si>
  <si>
    <t>TH110 10x temperature sensors for continuous temperature monitoring.</t>
  </si>
  <si>
    <t>Dimensions (approximate): 1704x945x2070 mm (WxDxH), weight 3100kg</t>
  </si>
  <si>
    <t>Supply and installation of a switchboard for protection and forced ventilation of the transformer. It shall be equipped with all necessary brackets, blocks, doors, cut-outs, lock, marked connections to switching elements and wire connections and ready for connection. The cables shall be fed into the switchboard by means of glands built into the bottom of the switchboard. The switchboard shall be equipped according to the list of equipment in document Nos JULFS--7E9110 and JULFS--7E9111, wired and tested.
Built-in equipment:</t>
  </si>
  <si>
    <t>Wall cabinet made of powder-coated steel sheet in RAL7035, IP55 protection. Frame dimensions (width x height x depth) 400 x 400 x 200mm with mounting and fixing material including wiring channels, DIN mouldings, marking material, etc.
Such as type:NSYS3D4420P + NSYAEFPFXSC NEW, product:Schneider Electric</t>
  </si>
  <si>
    <t>Thermal protection relay, 2 stages - alarm (140C) and trip (150C), AC/DC power supply 24-240V 50/60 Hz, e.g. type NT 935 AD ETH, product: TECSSYSTEM</t>
  </si>
  <si>
    <t>Fuse disconnector 3P, 32A, 10x38mm + fuses 3x10A gG 10x38, as for example type: LS1D32 + GVAE11, product: Schneider Electric</t>
  </si>
  <si>
    <t>Fuse disconnector 1P+N, 32A, 10x38mm + 1x2A fuses gG 10x38, e.g. type: DF101N, product: Schneider Electric</t>
  </si>
  <si>
    <t>Fuse disconnector 2P, 32A, 10x38mm + fuses 2x2A gG 10x38, e.g. type: DF102, product: Schneider Electric</t>
  </si>
  <si>
    <t>Power contactor 3P, 18A, 230V 50/60HZ, as for example type: LC1D18P7, product: Schneider Electric</t>
  </si>
  <si>
    <t>Single-ended 2.5 mm2 terminal, e.g. type: 2002.1407, product: WAGO</t>
  </si>
  <si>
    <t>Single-ended 2.5 mm2 terminal, e.g. type: 2002.1401, product: WAGO</t>
  </si>
  <si>
    <t>Supply and installation of an MV cable support consisting of a C profile 0,5 m long, cable clamps such as type: KS 25/36 , product: Id Technik, T-bolts with nuts and washers and fixing material</t>
  </si>
  <si>
    <t>Supply and installation of an anti-vibration item.</t>
  </si>
  <si>
    <t>EMC measurements with report.</t>
  </si>
  <si>
    <t>0,4 kV switching block +NN_P1_TP_A..</t>
  </si>
  <si>
    <t>The LV assembly shall be of a free-standing, modular design, made of decapitated steel sheet and profiles, treated with anti-corrosion electrophoresis and finished with a polyester/epoxy powder-coated finish, RAL colour - such as, for example, the manufacturer's standard colour. Each element in the LV assembly shall be marked with a marking from the three-pole scheme.
The LV assembly shall comply with the requirements of SIST EN 61439-1 and 2.
The tenderer must attach the following declarations and reports:
- declaration of conformity to SIST EN 61439-1 and 2
- test reports in accordance with SIST EN 61439-1 and 2
- unipolar schemes
Such as type Prisma P, product Schneider Electric</t>
  </si>
  <si>
    <t>The documentation is available in digital form in the cloud, accessible via QR code on the NN assembly</t>
  </si>
  <si>
    <t>The tenderer shall demonstrate the selectivity between the circuit-breakers in the assembly by means of tables or the results of a software calculation</t>
  </si>
  <si>
    <t>Protection rating: IP31</t>
  </si>
  <si>
    <t>Number of fields (with equipment): 11</t>
  </si>
  <si>
    <t>Dimensions (WxHxD): 7400 x 2100 x 600mm</t>
  </si>
  <si>
    <t>Approximate weight of 1 box: 600kg</t>
  </si>
  <si>
    <t>RAL colour: 9001</t>
  </si>
  <si>
    <t>Ventilation: natural</t>
  </si>
  <si>
    <t>Form of partitioning in accordance with SIST EN 61439:4a</t>
  </si>
  <si>
    <t>Connections: inlets - above with Canalis, outlets: above with cables</t>
  </si>
  <si>
    <t>Rated insulation voltage (Ui): 1000 V</t>
  </si>
  <si>
    <t>Rated operating voltage (Ue): 415 / 690 V AC</t>
  </si>
  <si>
    <t>Designated frequency (fn): 50 Hz</t>
  </si>
  <si>
    <t>Auxiliary voltage supply for communication and other auxiliary equipment: 230 VAC, 24V DC</t>
  </si>
  <si>
    <t>Main busbar current rating: 2500 A continuous, material Al</t>
  </si>
  <si>
    <t>Rated short-time withstand current (Icw - kA rms/1s): 50 kA</t>
  </si>
  <si>
    <t>TN-C-S earthing system</t>
  </si>
  <si>
    <t>N-conductor cross section equal to phase</t>
  </si>
  <si>
    <t>Notes:
- The switchgear block is designed to operate the transformers separately.
- The switching unit shall be equipped according to the equipment list in document No JULFS--7E9094, wired and tested.</t>
  </si>
  <si>
    <t>Field NN_P1_TP_A1_1</t>
  </si>
  <si>
    <t>Cabinet dimensions 400x2100x600mm (WxHxD), made of powder-coated steel sheet in RAL9001, with mounting and fixing material including wiring channels, DIN mouldings, marking material, collectors, etc.
Such as type : Prisma P, product : Schneider Electric</t>
  </si>
  <si>
    <t>NS 1250N compact circuit breaker (MCCB), 3p, rated current 1250A, tripping current KS Icu=50kA, service current KS Ics=100% Icu, fixed version, as for example Compact NS type, with built-in accessories:
- Micrologic 5.0 Microprocessor Protection Unit - 1 piece
- NOC auxiliary contacts - 3pcs
- Auxiliary contacts for protection operation - 1 piece
- Motor drive - 230VAC - 1 piece</t>
  </si>
  <si>
    <t>Off button, 1NO+1NC, black, e.g. type Harmony, XB4 XB4BA21+ZBE102</t>
  </si>
  <si>
    <t>Power button, 1NO+1NC, green, e.g. type: Harmony, XB4 XB4BA31+ZBE102</t>
  </si>
  <si>
    <t>Zelio RXM relay with separate base-4C/O 6A 24VDC, as for example type: RXM4AB1BDPVS</t>
  </si>
  <si>
    <t>LED system luminaire, without socket, length: 437 mm, input voltage: 100 V - 240 V, 1~, 50 Hz/60 Hz, 900 lm, 11W, e.g. type: 2500200, product: Rittal</t>
  </si>
  <si>
    <t>Connection cable, e.g. type: 2500400, product: Rittal</t>
  </si>
  <si>
    <t>Door switch for LED system light, e.g. type: 2500460, product: Rittal</t>
  </si>
  <si>
    <t>Relay module, 24 V DC, 1 CO contact, 250 V AC, 6 A, e.g. type: TRS 24VDC 1CO AGSNO, product: Weidmüller</t>
  </si>
  <si>
    <t>Single-deck screw clamp, e.g. type: type WDU 2.5, product: Weidmüller</t>
  </si>
  <si>
    <t>Single-deck screw clamp, e.g. type: type WDU 4, product: Weidmüller</t>
  </si>
  <si>
    <t>Single-deck spring-type row clamp, e.g. type: ZDU 2.5, product: Weidmüller</t>
  </si>
  <si>
    <t>Field NN_P1_TP_A1_2</t>
  </si>
  <si>
    <t>Cabinet dimensions 800x2100x600mm (WxHxD), made of powder-coated steel sheet in RAL9001, with mounting and fixing material including wiring channels, DIN mouldings, marking material, collectors, etc.
Such as type : Prisma P, product : Schneider Electric</t>
  </si>
  <si>
    <t>NSX 630N compact circuit breaker (MCCB), 3p, rated current 630A, tripping current KS Icu=50kA, service current KS Ics=100% Icu, fixed version, as for example ComPact NSX type, with built-in accessories:
- Micrologic 2.3 Electronic Protection Unit - 1 piece
- Auxiliary contacts NOC (switching contact) - 4 pieces
- Auxiliary contact operation of NOC protection - 4 pieces
- Motor drive - 230VAC - 1 piece
- Protective caps for staples, long - 2 pcs</t>
  </si>
  <si>
    <t>NSX 400N compact circuit breaker (MCCB), 3p, rated current 400A, tripping current KS Icu=50kA, service current KS Ics=100% Icu, fixed version, such as ComPact NSX type, with built-in accessories:
- Micrologic 2.3 Electronic Protection Unit - 2 pieces
- Auxiliary contacts NOC (switching contact) - 4 pieces
- Auxiliary contact operation of NOC protection - 1 piece
- Motor drive - 230VAC - 1 piece
- Protective caps for staples, long - 2 pieces</t>
  </si>
  <si>
    <t>Field NN_P1_TP_A1_3</t>
  </si>
  <si>
    <t>Cabinet dimensions 650x2100x600mm (WxHxD), made of powder-coated steel sheet in RAL9001, with mounting and fixing material including wiring channels, DIN mouldings, marking material, collectors, etc.
Such as type : Prisma P, product : Schneider Electric</t>
  </si>
  <si>
    <t>Field NN_P1_TP_A1_4</t>
  </si>
  <si>
    <t>NSX 630N compact circuit breaker (MCCB), 3p, rated current 630A, tripping current KS Icu=50kA, service current KS Ics=100% Icu, fixed version, such as ComPact NSX type, with built-in accessories:
- Micrologic 2.3 Electronic Protection Unit - 1 piece
- Auxiliary contacts NOC (switching contact) - 4 pieces
- Auxiliary contact operation of NOC protection - 1 piece
- Motor drive - 230VAC - 2 pieces
- Protective caps for staples, long - 2 pcs</t>
  </si>
  <si>
    <t>Field NN_P1_TP_A1_5</t>
  </si>
  <si>
    <t>Tripolar air circuit breaker (ACB) MASTERPACT MTZ2 25 H1, rated current 2500A, tripping current KS Icu=66 kA, service current KS Ics=100% Icu 3P
General description:
Skaldnost s standardi: IEC/EN 60947, IEC60364-8-1, IEC61557-12, ISO 50001, Integriran merilnik v skladu z IEC61557-12. Merjenje električnih veličin toka, napetosti,moči, energije frekvence, harmonskega popačenja THD in napetostne asimetrije, Razred točnosti 1 za merive energije, v skladu z IEC60364-8-1, Odpornost na korozivno okolje Category 3C3 v skladu z IEC 60721-3-3, Stopnja odpornoti proti vibracijam 3M4 v skladu z IEC 60721-3-3, Nadgradnja funkcij zaščite in nadzora brez posegov v odklopnik (nadgradljivi programi), Komunikacijski vmesnik (Bluetooth/NFC) za povezavo z aplikacijo na mobilinih napravah, za spremljanje stanja, meritev, servisnih informaci odklopnika, Diagnostika odklopnika pri breznapetostnem stanju, Povezljivost z računalnikom preko USB vmesnika, Vzdržna temperatura elektronskih komponent v odklopniku 105 °C, kontaktne površine na notranjih povezavah pozlačene, Skladnost z REACH, RoHS in WEEE evropsko zakonodajo, Integriran prikazovalnik , prikaz U, I, Cos fi, E, f, P, obrablje</t>
  </si>
  <si>
    <t>Built-in equipment:
- Micrologic 2.0 X microprocessor-based protection unit, with integrated energy measurement accuracy class 1 - 1kos
- ULP communication output and connection to Ethernet communication (Modbus over Ethernet), via IFE module - 1 piece
- Auxiliary contacts for NOC protection operation - 1x - 1 piece
- Auxiliary on/off status contacts NOC - 4x -1piece
- Motor drive - 230VAC - 1 piece
- Switch-off coil - 230VAC - 1 piece
- Switching coil - 230 VAC - 1 piece
- Version - fixed - 1 piece</t>
  </si>
  <si>
    <t xml:space="preserve">Network analyser for current, voltage and power and harmonic distortion. Assembly port mounting, IEC 61557-12 compliant, Energy measurement accuracy 0.5%, Individual harmonic measurement up to 31 orders of magnitude, 35 Alarms, 2x digital output, 2x digital input, Modbus TCP/IP communication interface, such as type: PM5320
</t>
  </si>
  <si>
    <t>Fuse switch ISFT400, with 400A fuses, DIN NH2, 3 p + FuPacT fuse monitoring ISFT400 - 1 NO + 1 NC, as for example type: 480806+LV480825</t>
  </si>
  <si>
    <t>Voltmeter 0-500 V, accuracy class 1.5, 72x72 mm for door mounting, protection class IP52, according to IEC 60051-1, IEC 61010-1 and IEC 61000-4 standards, e.g. type VLT</t>
  </si>
  <si>
    <t>Voltmeter switch - 3L and 3L-N - 45° - 12 A - for Ø 22 mm, e.g. type: K1F027MCH</t>
  </si>
  <si>
    <t>Circuit breaker, 50kA, iC60N, 3P, 0.5A, C + Auxiliary contact iOF/SD+OF, iC60, e.g. type: A9F74370+A9A26929</t>
  </si>
  <si>
    <t>Circuit breaker, 36kA, NG125H, 16A, 1P, C + Auxiliary contacts - 2 OC - 6 A - 220..240 V - for NG125, as for example type: 18706+19071</t>
  </si>
  <si>
    <t>Circuit breaker, 36kA, NG125H, 10A, 1P, C + Auxiliary contacts - 2 OC - 6 A - 220..240 V - for NG125, as for example type: 18705+19071</t>
  </si>
  <si>
    <t>Circuit breaker, 100kA, iC60L, 3P, 4A, C+Auxiliary contact iOF/SD+OF, iC60, e.g. type: A9F94304+A9A26929</t>
  </si>
  <si>
    <t>Surge arrester as for example type 1, 4p, Up: 1.5kV, In=25kA, status indication contact as for example type; PRD1 Master (16360)</t>
  </si>
  <si>
    <t>Lamp test button, 1NO, blue, e.g. type: Harmony, XB4 XB4BA61</t>
  </si>
  <si>
    <t>LED door signal lamp, 24VDC, green, e.g. type: XB4BVB3</t>
  </si>
  <si>
    <t>LED door signal lamp, 24VDC, white, e.g. type: XB4BVB1</t>
  </si>
  <si>
    <t>LED door signal lamp, 24VDC, red, e.g. type: XB4BVB4</t>
  </si>
  <si>
    <t>CAM SELECTABLE SWITCH, HARMONY K, 4 FULL, as for example type: K10H014UCH</t>
  </si>
  <si>
    <t>Multi-purpose control relay RM17-TU - 183..528 V AC range, e.g. type: RM17TU00</t>
  </si>
  <si>
    <t>Current measuring transformer, 2500/5A, Ue=720 V, sf &lt;= 5 (for Ip from 40 to 4000 A), IP20, IEC 61869-2, as for example type: MET SE CT 2500/5A</t>
  </si>
  <si>
    <t>DIN rail socket, e.g. type: 2506120, product: Rittal</t>
  </si>
  <si>
    <t>Measuring clamp with longitudinal separation and two parallel bridges, e.g. type: WTL 6/1/STB, product: Weidmüller</t>
  </si>
  <si>
    <t>Field NN_P1_TP_A1_A2_1</t>
  </si>
  <si>
    <t>Tripolar air circuit breaker (ACB) MASTERPACT MTZ2 25 H1, rated current 2500A, tripping current KS Icu=66 kA, service current KS Ics=100% Icu 3P
General description:
Skladnost s standardi: IEC/EN 60947, IEC60364-8-1, IEC61557-12, ISO 50001, Integriran merilnik v skladu z IEC61557-12. Merjenje električnih veličin toka, napetosti,moči, energije frekvence, harmonskega popačenja THD in napetostne asimetrije, Razred točnosti 1 za merive energije, v skladu z IEC60364-8-1, Odpornost na korozivno okolje Category 3C3 v skladu z IEC 60721-3-3, Stopnja odpornoti proti vibracijam 3M4 v skladu z IEC 60721-3-3, Nadgradnja funkcij zaščite in nadzora brez posegov v odklopnik (nadgradljivi programi), Komunikacijski vmesnik (Bluetooth/NFC) za povezavo z aplikacijo na mobilinih napravah, za spremljanje stanja, meritev, servisnih informaci odklopnika, Diagnostika odklopnika pri breznapetostnem stanju, Povezljivost z računalnikom preko USB vmesnika, Vzdržna temperatura elektronskih komponent v odklopniku 105 °C, kontaktne površine na notranjih povezavah pozlačene, Skladnost z REACH, RoHS in WEEE evropsko zakonodajo, Integriran prikazovalnik , prikaz U, I, Cos fi, E, f, P, obrablje</t>
  </si>
  <si>
    <t>Built-in equipment:
- Micrologic 2.0 X microprocessor-based protection unit, with integrated energy measurement accuracy class 1 - 1kos
- ULP communication output and connection to Ethernet communication (Modbus over Ethernet), via IFE module - 1 piece
- Auxiliary contacts NOC protection operation - 1x - 1 piece
- Auxiliary on/off status contacts NOC - 4x -1piece
- Motor drive - 230VAC - 1 piece
- Switch-off coil - 230VAC - 1 piece
- Switching coil - 230 VAC - 1 piece
- Version - fixed - 1 piece</t>
  </si>
  <si>
    <t>Circuit breaker, 50kA, iC60N, 1P, 2A, C + Auxiliary contact iOF/SD+OF, iC60, e.g. type: A9F74102+A9A26929</t>
  </si>
  <si>
    <t>Circuit breaker, 50kA, iC60N, 1P, 0.5A, C + Auxiliary contact iOF/SD+OF, iC60, e.g. type: A9F74170+A9A26929</t>
  </si>
  <si>
    <t>Circuit breaker, 50kA, iC60N, 1P, 13A, C + Auxiliary contact iOF/SD+OF, iC60, e.g. type: A9F04113+A9A26929</t>
  </si>
  <si>
    <t>Circuit breaker, 50kA, iC60N, 2P, 4A, C + Auxiliary contact iOF/SD+OF, iC60, e.g. type: A9F74204+A9A26929</t>
  </si>
  <si>
    <t>Power button, 1NO+1NC, black, e.g. type Harmony, XB4 XB4BA21+ZBE102</t>
  </si>
  <si>
    <t>ISW isolating switch, 3P, 20A+Auxiliary contact iOF, iSW, e.g. type: A9S60320+A9A15096</t>
  </si>
  <si>
    <t>Universal power supply, 1- or 2-phase, 100..500 V, 24 V DC, 5 A, e.g. type: ABL8RPS24050</t>
  </si>
  <si>
    <t>Field NN_P1_TP_A2_1</t>
  </si>
  <si>
    <t>Cabinet dimensions 800x2100x600mm (WxHxD), made of powder-coated RAL9001 steel sheet, with mounting and fixing material including wiring channels, DIN mouldings, marking material, collectors, etc.
Such as type : Prisma P, product : Schneider Electric</t>
  </si>
  <si>
    <t>Field NN_P1_TP_A2_2</t>
  </si>
  <si>
    <t>Cabinet dimensions 650x2100x600mm (WxHxD), made of powder-coated RAL9001 steel sheet, with mounting and fixing material including wiring channels, DIN mouldings, marking material, collectors, etc.
Such as type : Prisma P, product : Schneider Electric</t>
  </si>
  <si>
    <t>NSX 630N compact circuit breaker (MCCB), 3p, rated current 630A, tripping current KS Icu=50kA, service current KS Ics=100% Icu, fixed version, such as the ComPact NSX type, with built-in accessories:
- Micrologic 2.3 Electronic Protection Unit - 1 piece
- Auxiliary contacts NOC (switching contact) - 4 pieces
- Auxiliary contact operation of NOC protection - 4 pieces
- Motor drive - 230VAC - 1 piece
- Protective caps for staples, long - 2 pcs</t>
  </si>
  <si>
    <t>Field NN_P1_TP_A2_3</t>
  </si>
  <si>
    <t>Field NN_P1_TP_A2_4</t>
  </si>
  <si>
    <t>NSX 630N compact circuit breaker (MCCB), 3p, rated current 630A, tripping current KS Icu=50kA, service current KS Ics=100% Icu, fixed version, such as ComPact NSX type, with built-in accessories:
- Micrologic 2.3 Electronic Protection Unit - 1 piece
- Auxiliary contacts NOC (switching contact) - 4 pieces
- Auxiliary contact operation of NOC protection - 2 pieces
- Motor drive - 230VAC - 1 piece
- Protective caps for staples, long - 2 pcs</t>
  </si>
  <si>
    <t>NSX 400N compact circuit breaker (MCCB), 3p, rated current 400A, tripping current KS Icu=50kA, service current KS Ics=100% Icu, with built-in accessories:
- Micrologic 2.3 Electronic Protection Unit - 1 piece
- Auxiliary contacts NOC (switching contact) - 4 pieces
- Auxiliary contact operation of NOC protection - 4 pieces
- Motor drive - 230VAC - 1 piece
- Protective caps for staples, long - 2 pcs</t>
  </si>
  <si>
    <t>NSX 250N compact circuit breaker (MCCB), 3p, rated current 250A, tripping current KS Icu=50kA, service current KS Ics=100% Icu, with built-in accessories:
- Micrologic 2.2 Electronic Protection Unit - 1 piece
- Auxiliary contacts NOC (switching contact) - 4 pieces
- Auxiliary contact operation of NOC protection - 4 pieces
- Motor drive - 230VAC - 1 piece
- Protective caps for staples, long - 2 pcs</t>
  </si>
  <si>
    <t>Field NN_P1_TP_A2_5</t>
  </si>
  <si>
    <t>Cabinet dimensions 400x2100x600mm (WxHxD), made of powder-coated RAL9001 steel sheet, with mounting and fixing material including wiring channels, DIN mouldings, marking material, collectors, etc.
Such as type : Prisma P, product : Schneider Electric</t>
  </si>
  <si>
    <t>NS 1250N compact circuit breaker (MCCB), 3p, rated current 1250A, tripping current KS Icu=50kA, service current KS Ics=100% Icu, fixed version, as for example Compact NS type, with built-in accessories:
- Micrologic 5.0 microprocessor protection unit - 1 piece
- NOC auxiliary contacts - 3pcs
- Auxiliary contacts for protection operation - 1 piece
- Motor drive - 230VAC - 1 piece</t>
  </si>
  <si>
    <t>0.4 kV switchgear NN_P1_TP_RG1</t>
  </si>
  <si>
    <t>The LV assembly shall be of a free-standing, modular design, made of decapitated steel sheet and profiles, treated with anti-corrosion electrophoresis and finished with a polyester/epoxy powder coating, RAL colour - such as the manufacturer's standard colour. Each element in the LV assembly shall be marked with a marking from the three-pole scheme.
The LV assembly shall comply with the requirements of SIST EN 61439-1 and 2.
The tenderer must attach the following declarations and reports:
- declaration of conformity to SIST EN 61439-1 and 2
- test reports in accordance with SIST EN 61439-1 and 2
- communication system test reports (communication report)
- unipolar schemes
Such as type: PrismaSeT P, product: Schneider Electric</t>
  </si>
  <si>
    <t>The tenderer shall demonstrate the selectivity between the circuit breakers in the assembly by means of tables or the results of a software calculation</t>
  </si>
  <si>
    <t>Number of fields (with equipment):</t>
  </si>
  <si>
    <t>Dimensions (WxHxD) 1600 x 2000 x 400mm + base height: 50mm</t>
  </si>
  <si>
    <t>Form of partitioning according to SIST EN 61439:2A</t>
  </si>
  <si>
    <t>Connections: inlets - top with cables, outlets: top with cables</t>
  </si>
  <si>
    <t>Auxiliary voltage for power supply of communication and other auxiliary equipment: 24 VDC</t>
  </si>
  <si>
    <t>Rated current of main busbars: 630 A continuous, material Al</t>
  </si>
  <si>
    <t>TN-S earthing system</t>
  </si>
  <si>
    <t>Notes:
- The distributor shall be equipped according to the equipment list in document No JULFS--7E9102, wired and tested.</t>
  </si>
  <si>
    <t>Field NN_P1_TP_RG1_1</t>
  </si>
  <si>
    <t>Cabinet dimensions 400x2050x400mm (WxHxD), made of powder-coated RAL9001 steel sheet, with mounting and fixing material including wiring channels, DIN mouldings, marking material, collectors, etc.
Such as type : PrismaSeT P, product : Schneider Electric</t>
  </si>
  <si>
    <t>NSX 630 NA compact three-pole switch, rated current 630A, as for example type NSXNA, with built-in accessories:
- Protective covers for staples, long - 1 piece
- Auxiliary contact 1 OF - 1 piece</t>
  </si>
  <si>
    <t>EasyLogic PM2230, Power and energy meter, as for example type: PM2230</t>
  </si>
  <si>
    <t>Surge arrester as e.g. type 2, 3P+N, Up=1.5kV, In (8/20)=20kA, Imax(8/20)=65kA, auxiliary contact status indication as e.g. type: as e.g. type iPRD65r</t>
  </si>
  <si>
    <t>Fuse switch ISFT160, 160A, DIN NH00, 3 p, with 3x80A fuses + Fuse monitoring FuPacT ISFT160 - 1 NO + 1 NC, as for example type: 480803+LV480810</t>
  </si>
  <si>
    <t>Current measuring transformer, 600/5A, Ue=720 V, sf &lt;= 5 (for Ip from 40 to 4000 A), IP20, IEC 61869-2, as for example type: MET SE CT 600/5A</t>
  </si>
  <si>
    <t>Field NN_P1_TP_RG1_2</t>
  </si>
  <si>
    <t>Cabinet dimensions 800x2050x400mm (WxHxD), made of powder-coated RAL9001 steel sheet, with mounting and fixing material including wiring channels, DIN mouldings, marking material, collectors, etc.
Such as type : PrismaSeT P, product : Schneider Electric</t>
  </si>
  <si>
    <t xml:space="preserve">NSX 250N compact three-pole circuit breaker (MCCB), rated current 250A, tripping current KS Icu=50kA, service current KS Ics=100% Icu, with built-in accessories:
- Micrologic 2.2 microprocessor protection unit, without ALI measurements - 1 piece
- Auxiliary contacts (1xNO/NC, 1xSDE) - 2 pieces
- Protective covers for staples, long - 1 piece
- design - fixed
</t>
  </si>
  <si>
    <t xml:space="preserve">NSX 160N compact three-pole circuit breaker (MCCB), rated current 160A, tripping current KS Icu=50kA, service current KS Ics=100% Icu, with built-in accessories:
- Micrologic 2.2 microprocessor protection unit, without ALI measurements - 1 piece
- Auxiliary contacts (1xNO/NC, 1xSDE) - 2 pieces
- Protective covers for staples, long - 1 piece
- design - fixed
</t>
  </si>
  <si>
    <t xml:space="preserve">NSX 100N compact three-pole circuit breaker (MCCB), rated current 100A, tripping current KS Icu=50kA, service current KS Ics=100% Icu, with built-in accessories:
- Micrologic 2.2 microprocessor protection unit, without ALI measurements - 1 piece
- Auxiliary contacts (1xNO/NC, 1xSDE) - 2 pieces
- Protective covers for staples, long - 1 piece
- design - fixed
</t>
  </si>
  <si>
    <t>Field NN_P1_TP_RG1_3</t>
  </si>
  <si>
    <t>0.4 kV switchgear NN_P1_TP_RG2</t>
  </si>
  <si>
    <t>The LV assembly shall be of a free-standing, modular design, made of decapitated steel sheet and profiles, treated with anti-corrosion electrophoresis and finished with a polyester/epoxy powder coating, RAL colour - such as the manufacturer's standard colour. Each element in the LV assembly shall be marked with a marking from the three-pole scheme.
The LV assembly shall comply with the requirements of SIST EN 61439-1 and 2.
The tenderer must attach the following declarations and reports:
- declaration of conformity to SIST EN 61439-1 and 2
- test reports in accordance with SIST EN 61439-1 and 2
- communication system test reports (communication report)
- unipolar schemes
Such as type: type: PrismaSeT P, product: Schneider Electric</t>
  </si>
  <si>
    <t>Form of partitioning in accordance with SIST EN 61439:2A</t>
  </si>
  <si>
    <t>Notes:
- The distributor shall be equipped according to the equipment list in document No JULFS--7E9103, wired and tested.</t>
  </si>
  <si>
    <t>Field NN_P1_TP_RG2_1</t>
  </si>
  <si>
    <t>NS 1250 NA compact three-pole switch, rated current 1250A, as for example type NS NA, with built-in accessories:
- Protective covers for staples, long - 1 piece
- Auxiliary contact 1 OF - 1 piece</t>
  </si>
  <si>
    <t>Current measuring transformer, 1250/5A, Ue=720 V, sf &lt;= 5 (for Ip from 40 to 4000 A), IP20, IEC 61869-2, as for example type: MET SE CT 1250/5A</t>
  </si>
  <si>
    <t>Field NN_P1_TP_RG2_2</t>
  </si>
  <si>
    <t xml:space="preserve">NSX 630N compact three-pole circuit breaker (MCCB), rated current 630A, tripping current KS Icu=50kA, service current KS Ics=100% Icu, with built-in accessories:
- 'Micrologic 2.3 microprocessor protection unit, without ALI measurements - 1 piece
- Auxiliary contacts (1xNO/NC, 1xSDE) - 2 pieces
- Protective covers for staples, long - 1 piece
- design - fixed
</t>
  </si>
  <si>
    <t xml:space="preserve">NSX 400N compact three-pole circuit breaker (MCCB), rated current 400A, tripping current KS Icu=50kA, service current KS Ics=100% Icu, with built-in accessories:
- 'Micrologic 2.3 microprocessor protection unit, without ALI measurements - 1 piece
- Auxiliary contacts (1xNO/NC, 1xSDE) - 2 pieces
- Protective covers for staples, long - 1 piece
- design - fixed
</t>
  </si>
  <si>
    <t xml:space="preserve">NSX 250N compact three-pole circuit breaker (MCCB), rated current 250A, tripping current KS Icu=50kA, service current KS Ics=100% Icu, with built-in accessories:
- 'Micrologic 2.2 microprocessor protection unit, without ALI measurements - 1 piece
- Auxiliary contacts (1xNO/NC, 1xSDE) - 2 pieces
- Protective covers for staples, long - 1 piece
- design - fixed
</t>
  </si>
  <si>
    <t xml:space="preserve">NSX 160N compact three-pole circuit breaker (MCCB), rated current 160A, tripping current KS Icu=50kA, service current KS Ics=100% Icu, with built-in accessories:
- 'Micrologic 2.2 microprocessor protection unit, without ALI measurements - 1 piece
- Auxiliary contacts (1xNO/NC, 1xSDE) - 2 pieces
- Protective covers for staples, long - 1 piece
- design - fixed
</t>
  </si>
  <si>
    <t>Field NN_P1_TP_RG2_3</t>
  </si>
  <si>
    <t>0.4 kV switchgear NN_P1_TP_RG3</t>
  </si>
  <si>
    <t>Notes:
- The distributor shall be equipped according to the equipment list in document No JULFS--7E9104, wired and tested.</t>
  </si>
  <si>
    <t>Field NN_P1_TP_RG3_1</t>
  </si>
  <si>
    <t>Field NN_P1_TP_RG3_2</t>
  </si>
  <si>
    <t xml:space="preserve">NSX 100N compact three-pole circuit breaker (MCCB), rated current 100A, tripping current KS Icu=50kA, service current KS Ics=100% Icu, with built-in accessories:
- 'Micrologic 2.2 microprocessor protection unit, without ALI measurements - 1 piece
- Auxiliary contacts (1xNO/NC, 1xSDE) - 2 pieces
- Protective covers for staples, long - 1 piece
- design - fixed
</t>
  </si>
  <si>
    <t xml:space="preserve">NSX 100N compact three-pole circuit breaker (MCCB), rated current 40A, tripping current KS Icu=50kA, service current KS Ics=100% Icu, with built-in accessories:
- 'Micrologic 2.2 microprocessor protection unit, without ALI measurements - 1 piece
- Auxiliary contacts (1xNO/NC, 1xSDE) - 2 pieces
- Protective covers for staples, long - 1 piece
- design - fixed
</t>
  </si>
  <si>
    <t>Field NN_P1_TP_RG3_3</t>
  </si>
  <si>
    <t>0.4 kV switchgear NN_P1_TP_RG4</t>
  </si>
  <si>
    <t>Notes:
- The distributor shall be equipped according to the equipment list in document No JULFS--7E9105, wired and tested.</t>
  </si>
  <si>
    <t>Field NN_P1_TP_RG4_1</t>
  </si>
  <si>
    <t>Field NN_P1_TP_RG4_2</t>
  </si>
  <si>
    <t>Field NN_P1_TP_RG4_3</t>
  </si>
  <si>
    <t>0.4 kV switchgear NN_N3_4_RG1</t>
  </si>
  <si>
    <t>Main busbar current rating: 250 A continuous, material Al</t>
  </si>
  <si>
    <t>Rated short-time withstand current (Icw - kA rms/1s): 15 kA</t>
  </si>
  <si>
    <t>Notes:
- The distributor shall be equipped according to the equipment list in document No JULFS--7E9106, wired and tested.</t>
  </si>
  <si>
    <t>Field NN_N3_4_RG1_1</t>
  </si>
  <si>
    <t>NSX 250 NA compact three-pole switch, rated current 250A, as for example type NSXNA, with built-in accessories:
- Protective covers for staples, long - 1 piece
- Auxiliary contact 1 OF - 1 piece</t>
  </si>
  <si>
    <t>Current measuring transformer, 200/5A, Ue=720 V, sf &lt;= 5 (for Ip from 40 to 4000 A), IP20, IEC 61869-2, as for example type: MET SE CT 200/5A</t>
  </si>
  <si>
    <t>Field NN_N3_4_RG1_2</t>
  </si>
  <si>
    <t xml:space="preserve">NSX 100B compact three-pole circuit breaker (MCCB), rated current 100A, tripping current KS Icu=50kA, service current KS Ics=100% Icu, with built-in accessories:
- 'Micrologic 2.2 microprocessor protection unit, without ALI measurements - 1 piece
- Auxiliary contacts (1xNO/NC, 1xSDE) - 2 pieces
- Protective covers for staples, long - 1 piece
- design - fixed
</t>
  </si>
  <si>
    <t xml:space="preserve">NSX 100B compact three-pole circuit breaker (MCCB), rated current 40A, tripping current KS Icu=50kA, service current KS Ics=100% Icu, with built-in accessories:
- 'Micrologic 2.2 microprocessor protection unit, without ALI measurements - 1 piece
- Auxiliary contacts (1xNO/NC, 1xSDE) - 2 pieces
- Protective covers for staples, long - 1 piece
- design - fixed
</t>
  </si>
  <si>
    <t>Field NN_N3_4_RG1_3</t>
  </si>
  <si>
    <t>0.4 kV UPS_P1_TP_RG1</t>
  </si>
  <si>
    <t>Dimensions (WxHxD) 1850 x 2000 x 400mm + base height: 50mm</t>
  </si>
  <si>
    <t>Main busbar current rating: 400 A continuous, material Al</t>
  </si>
  <si>
    <t>Rated short-time withstand current (Icw - kA rms/1s): 25 kA</t>
  </si>
  <si>
    <t>Notes:
- The distributor shall be equipped according to the equipment list in document No JULFS--7E9108, wired and tested.</t>
  </si>
  <si>
    <t>Field UPS_P1_TP_RG1_1</t>
  </si>
  <si>
    <t>Cabinet dimensions 650x2050x400mm (WxHxD), made of powder-coated RAL9001 steel sheet, with mounting and fixing material including wiring channels, DIN mouldings, marking material, collectors, etc.
Such as type : PrismaSeT P, product : Schneider Electric</t>
  </si>
  <si>
    <t>NSX 400 NA compact three-pole switch, rated current 400A, as for example type NSXNA, with built-in accessories:
- Protective covers for staples, long - 1 piece
- Lock for locking - 1 piece
- Auxiliary contact sheet OF1 - 1 piece</t>
  </si>
  <si>
    <t>Voltmeter switch for measuring three-phase voltage, Un=415 V Ac, In=10 A, for DIN rail mounting, e.g. type: CMV 415V</t>
  </si>
  <si>
    <t>Circuit breaker, 25kA, iC60L, 3P, 6A, C + Auxiliary contact iOF/SD+OF, iC60, as for example type: A9F94306+A9A26929</t>
  </si>
  <si>
    <t>Circuit breaker, 36kA, NG125H, 16A, 3P, C + Auxiliary contacts - 2 OC - 6 A - 220..240 V - for NG125, as for example type: 18724+19071</t>
  </si>
  <si>
    <t>Circuit breaker, 36kA, NG125H, 10A, 3P, C + Auxiliary contacts - 2 OC - 6 A - 220..240 V - for NG125, as for example type: 18723+19071</t>
  </si>
  <si>
    <t>Current measuring transformer, 200/5A, Ue=720 V, sf &lt;= 5 (for Ip from 40 to 4000 A), IP20, IEC 61869-2, as for example type: MET SE CT 300/5A</t>
  </si>
  <si>
    <t>Single-deck screw clamp, e.g. type: WDU 4, product: Weidmüller</t>
  </si>
  <si>
    <t>Field UPS_P1_TP_RG1_2</t>
  </si>
  <si>
    <t>Field UPS_P1_TP_RG1_3</t>
  </si>
  <si>
    <t>0,4 kV switchgear DEA_P1_TP_RG1</t>
  </si>
  <si>
    <t>Dimensions (WxHxD) 1950 x 2000 x 400mm + base height: 50mm</t>
  </si>
  <si>
    <t>Rated short-time withstand current (Icw - kA rms/1s): 36 kA</t>
  </si>
  <si>
    <t>Notes:
- The distributor shall be equipped according to the equipment list in document No JULFS--7E9107, wired and tested.</t>
  </si>
  <si>
    <t>Field DEA_P1_TP_RG1_1</t>
  </si>
  <si>
    <t>NSX 630F compact three-pole circuit breaker (MCCB), rated current 630A, tripping current KS Icu= 36kA, service current KS Ics=100% Icu, with built-in accessories:
- Micrologic 2.3 microprocessor protection unit, without ALI measurements - 1 piece
- Motor drive 230VAC - 1 piece
- Trip coil for NSX circuit breakers, 220-240V AC, 50/60 Hz - 1 piece
- Auxiliary contacts (4xNO/NC, 2xSDE) - 6 axes
- Protective caps for staples, short - 2 pieces
- design - fixed</t>
  </si>
  <si>
    <t>NSX 630F compact three-pole circuit breaker (MCCB), rated current 630A, tripping current KS Icu= 36kA, service current KS Ics=100% Icu, with built-in accessories:
- Micrologic 2.3 microprocessor protection unit, without ALI measurements - 1 piece
- Motor drive 230VAC - 1 piece
- Undervoltage relay MN 220-240V AC 50/60Hz, accessory for NSX100-630 circuit breaker - 1 piece
- Auxiliary contacts (4xNO/NC, 2xSDE) - 6 axes
- Protective caps for staples, short - 2 pieces
- design - fixed</t>
  </si>
  <si>
    <t>NSXm TM100F complete fixed three-pole circuit breaker (MCCB), rated current 100A, tripping current KS Icu=50kA, service current KS Ics=100% Icu (up to 415V), with built-in accessories:
- MicroLogic Vigi 4.1 electro-mechanical protection unit (adjustable from 0.4 to 1 x Ir) - 1 piece
- Auxiliary contacts (1xNO/NC, 1xSDE) - 2 pieces</t>
  </si>
  <si>
    <t>NSXm TM040F complete fixed three-pole circuit breaker (MCCB), rated current 40A, tripping current KS Icu=50kA, service current KS Ics=100% Icu (up to 415V), with built-in accessories:
- Electro-mechanical protection unit 40 TMD (adjustable from 0.7 to 1 x Ir) - 1 piece
- Auxiliary contacts (1xNO/NC, 1xSDE) - 2 pieces</t>
  </si>
  <si>
    <t>NSXm TM025F complete fixed three-pole circuit breaker (MCCB), rated current 25A, tripping current KS Icu=50kA, service current KS Ics=100% Icu (up to 415V), with built-in accessories:
- Electro-Mechanical Protection Unit 25 TMD (adjustable from 0.7 to 1 x Ir) - 1 piece
- Auxiliary contacts (1xNO/NC, 1xSDE) - 2 pieces</t>
  </si>
  <si>
    <t>such as lamp test button, 1NO, blue, such as type: Harmony, XB4 XB4BA61</t>
  </si>
  <si>
    <t>Field DEA_P1_TP_RG1_2</t>
  </si>
  <si>
    <t>Field DEA_P1_TP_RG1_3</t>
  </si>
  <si>
    <t xml:space="preserve">NSX 400F compact three-pole circuit breaker (MCCB), rated current 400A, tripping current KS Icu=50kA, service current KS Ics=100% Icu, with built-in accessories:
- Micrologic 2.3 microprocessor protection unit, without ALI measurements - 1 piece
- Auxiliary contacts (1xNO/NC, 1xSDE) - 2 pieces
- Protective covers for staples, long - 1 piece
- design - fixed
</t>
  </si>
  <si>
    <t xml:space="preserve">NSX 250F compact three-pole circuit breaker (MCCB), rated current 250A, tripping current KS Icu=50kA, service current KS Ics=100% Icu, with built-in accessories:
- Micrologic 2.2 microprocessor protection unit, without ALI measurements - 1 piece
- Auxiliary contacts (1xNO/NC, 1xSDE) - 2 pieces
- Protective covers for staples, long - 1 piece
- design - fixed
</t>
  </si>
  <si>
    <t>Uninterruptible Power Supply (UPS)</t>
  </si>
  <si>
    <t>Uninterruptible Power Supply (UPS) in vertical modular redundant N+X design, plug-in, hot swap power modules of 25 kW each with an output power factor of 1, total rated power in a possible final configuration of 175 kVA/175 kW + 1 redundant module, in ON - line IGBT, high efficiency 3 level technology (efficiency up to 96,5%) in accordance with EN62040-3 (VFI-SS-111) and 13 minutes autonomy at a load of 125 kW, batteries installed in a minimum of two arrays.</t>
  </si>
  <si>
    <t>The system cabinet shall have built-in contactors to protect the UPS against back-feeding into the mains.
The UPS system must also be able to connect Li-Ion batteries.
The architecture of the modular UPS system shall allow automatic isolation of a single module from the whole system by galvanic isolation at both the input and output of the module.
The system shall allow changing modules in a user-friendly way, so that no special commands are needed to change modules, either on the module itself or on the control panel (plug-out and plug-in change without any additional interventions, commands or parameter settings).
The module and the system must be implemented in a way that allows the module software to be automatically adapted in case it differs from the current version in the system.
When a new or additional module is inserted, the system shall automatically and automatically test the module. In the event of a failed test, the system shall ensure that the module is not electrically connected to the system.</t>
  </si>
  <si>
    <t>In its initial configuration, a UPS system consists of:</t>
  </si>
  <si>
    <t>System cabinet for the integration of modules up to a rated power of 200 kVA/kW, which shall be equipped with an input, output and manual service bypass switch.</t>
  </si>
  <si>
    <t>Built-in contactors inside the UPS device to protect against power back-up.</t>
  </si>
  <si>
    <t>Dual inlet, separately for the rectifier part, separately for the bypass part.</t>
  </si>
  <si>
    <t>Built-in power modules in 25 kW stages to provide power to 125 kVA/kW consumers + 1x 25 kW redundant module</t>
  </si>
  <si>
    <t>Battery cabs with built-in long-life batteries 10- 12 years for 13 minutes autonomy at 125 kW load.</t>
  </si>
  <si>
    <t>Built-in SNMP/WEB communication interface for remote control of the UPS device and setting of "shutdown" procedures of different operating systems, mandatory interface compliance with ISO27002:2022 security certification</t>
  </si>
  <si>
    <t>Grid electronic bypass in "plug-in, hot swap" technology for switching the entire modular UPS system to the auxiliary grid, also interchangeable in system operation,</t>
  </si>
  <si>
    <t>Technical requirements for the UPS system:</t>
  </si>
  <si>
    <t>Input voltage 3x400V + N,</t>
  </si>
  <si>
    <t>input voltage tolerance between 340 V and 480 V (+20 /-15%)</t>
  </si>
  <si>
    <t>input power factor ≥ 0.99,</t>
  </si>
  <si>
    <t>input frequency 50/60 Hz ±10%,</t>
  </si>
  <si>
    <t>tHDI input current distortion at full load &lt;1.5%,</t>
  </si>
  <si>
    <t>Output voltage 3x400V + N ±1% (selectable 380/400/415V),</t>
  </si>
  <si>
    <t>output voltage tolerances ±1% for static load, for dynamic load according to VFI-SS-111,</t>
  </si>
  <si>
    <t>power output factor 1,</t>
  </si>
  <si>
    <t>output frequency 50 Hz ±0.05% (in autonomous operation)</t>
  </si>
  <si>
    <t>total voltage distortion &lt; 1 % (linear consumers), &lt; 3 % (non-linear consumers according to lEC 62040-3),</t>
  </si>
  <si>
    <t>short-circuit capability of the inverter up to 3xIn,</t>
  </si>
  <si>
    <t>inverter overload capability at line voltage 125% for 10 minutes, 150% for 1 minute,</t>
  </si>
  <si>
    <t>Mean Time to Failure (MTBF) &gt;1,000,000 h</t>
  </si>
  <si>
    <t>System efficiency up to 96.5% in On-line mode, 99.3% in Eco mode</t>
  </si>
  <si>
    <t>Maximum thermal dissipation under worst-case operating conditions with reduced input grid, 125 kW load and battery charging up to 4.6 kW.</t>
  </si>
  <si>
    <t>Operating temperature range from 0ºC to +40ºC (15ºC to 25ºC for maximum battery life),</t>
  </si>
  <si>
    <t>Noise at 1 m; &lt;56 dBA</t>
  </si>
  <si>
    <t>Humidity 0-95% (non-condensing),</t>
  </si>
  <si>
    <t>IP degree of protection - IP20</t>
  </si>
  <si>
    <t>Governance and communication:</t>
  </si>
  <si>
    <t>Advanced colour graphic LCD touchscreen for reading operating parameters on the device</t>
  </si>
  <si>
    <t>Dimensions:</t>
  </si>
  <si>
    <t>UPS system cabinet : wxwxh 600x890x2000, weight 450 kg</t>
  </si>
  <si>
    <t>Battery cabinet: wxwxh 810x890x1990 , total weight 1700 kg</t>
  </si>
  <si>
    <t>Batteries:</t>
  </si>
  <si>
    <t>Valve regulated (VRLA) 12V batteries with a long life of 10-12 kyr according to Eurobat 2015, lead sealed, maintenance free, production according to ISO 9001 and ISO 14001 requirements shall be installed,</t>
  </si>
  <si>
    <t>Built-in system to maximise battery life based on intelligent battery charging,</t>
  </si>
  <si>
    <t>Delivery, installation and commissioning:</t>
  </si>
  <si>
    <t>Supply, installation, set-up and connection of the appliance to the intended space in the building, to the prepared electrical installations,</t>
  </si>
  <si>
    <t>Setting up, starting and testing the device,</t>
  </si>
  <si>
    <t>Preparation of a report on the commissioning of the UPS device,</t>
  </si>
  <si>
    <t>Training for system users,</t>
  </si>
  <si>
    <t>Operating and maintenance instructions in Slovenian.</t>
  </si>
  <si>
    <t>Standards:</t>
  </si>
  <si>
    <t>Safety EN 62040-1, EMC EN 62040-2 (C2), type and characteristics EN 62040-3 (VFI-SS-111),</t>
  </si>
  <si>
    <t>Product compliance to ROHS, IEC62040-4, ISO14001, ISO14040</t>
  </si>
  <si>
    <t>Seismic compliance UBC:1997, IEC 60068-2-57:2013 for seismic level 4 (with optional equipment installed)</t>
  </si>
  <si>
    <t>CE certificate and technical conformity documentation,</t>
  </si>
  <si>
    <t>Certificate from an independent institution on the efficiency of the device,</t>
  </si>
  <si>
    <t>Independent Institution Certificate for the MTBF (MTTF) of the power module</t>
  </si>
  <si>
    <t>The equipment supplier must have an ISO9001 compliant business, evidenced by an appropriate valid certificate.</t>
  </si>
  <si>
    <t>Such as type: modulys GP2.0 200, product: SOCOMEC</t>
  </si>
  <si>
    <t>Description of how the system works</t>
  </si>
  <si>
    <t>The diesel-electric genset with diesel engine and synchronous generator and all other auxiliary equipment shall enable the DEA to operate safely and reliably in a back-up power supply system.</t>
  </si>
  <si>
    <t>All equipment supplied must be type-tested and have the relevant CE certificates.</t>
  </si>
  <si>
    <t>The diesel-electric generator will be located within the building, therefore the noise enclosure must provide adequate noise attenuation in accordance with Directive 2000/14/EC and comply with a maximum noise level of 68DbA/7m.</t>
  </si>
  <si>
    <t>The DEA system must provide backup power in the event of a failure of the primary grid source, with automatic takeover of the consumers of both facilities and vice versa.</t>
  </si>
  <si>
    <t>In addition to the parallel operation of the DEA unit with the grid, the system shall also allow synchronised failover between the grid and the aggregate source in terms of the following functions:
- In the event of a failure of the grid source and automatic takeover of the consumers by the genset, a switch-back to the grid source shall be carried out without interruption by synchronisation of the genset to the grid source when the grid source returns. Three-way parallel operation with the grid and the supply of electricity to the grid shall be possible.
- The system shall allow load testing of the generator set by automatic synchronised interrupted switching in both directions (switching from the grid source to the generator source and vice versa) without disturbing the consumers by a system of soft load and load shedding according to a time linear path.
- In addition to appropriate protection, the system for interrupted switching shall be equipped with a synchronisation display clearly indicating the frequency and voltage difference, and the phase angle difference.</t>
  </si>
  <si>
    <t>The network source shall be equipped with a set of protections that allow the rapid disconnection of the network source during a parallel connection with the generator in the event of a network anomaly (under/over voltage, under/frequency, sudden vector angle offset /dt, sudden frequency change df/dt, directional protection).</t>
  </si>
  <si>
    <t>The system must also be equipped with all the functions to integrate into the Virtual Power Plant (VPP) - electrical metering of the generating source according to SONDSEE requirements and preparation of the automation to connect any aggregator.
The tenderer must provide a detailed technical description of the integration into the VE.</t>
  </si>
  <si>
    <t>Operating conditions at the installation site</t>
  </si>
  <si>
    <t>Altitude: 162m</t>
  </si>
  <si>
    <t>Temperature range: -25°C to +40°C</t>
  </si>
  <si>
    <t>Relative humidity: 5% to 100%</t>
  </si>
  <si>
    <t>Air pressure: 900 mbar to 1100 mbar</t>
  </si>
  <si>
    <t>DEA device such as P450-2, FG WILSON or equivalent</t>
  </si>
  <si>
    <t>Rated (sustained - Prime Power) power minimum 400 kVA /320 kW, at cosfi=0,8 kVA and max. ambient temperature 40°C, 10% overload allowed for 1 hour every 12 hours.</t>
  </si>
  <si>
    <t>Nominal interphase voltage: 400V</t>
  </si>
  <si>
    <t>Nominal phase voltage: 230 V</t>
  </si>
  <si>
    <t>Nominal power factor: 0,8</t>
  </si>
  <si>
    <t>Rated speed: 1500 /min</t>
  </si>
  <si>
    <t>Load recovery after net failure in max. 15s.</t>
  </si>
  <si>
    <t>Static and dynamic characteristics ISO 8528, Class G2</t>
  </si>
  <si>
    <t>The device shall be capable of synchronised failover between the grid and aggregate sources in terms of the following functionalities:
- When the grid source fails, the genset automatically starts up and supplies the electrical consumers from the genset. When the grid source returns, the electrical consumers are automatically switched over to the grid source without interruption, in soft load shedding mode (1-2% of the load power/sec, controlled load shedding to the grid source according to the current demand of the switching point).
- Load island testing of the genset with synchronised switching from grid to genset supply and vice versa is performed without disturbing the electrical consumers in soft load and load shedding mode (1-2% of load power/sec, controlled load shedding to the genset or grid source according to the current load demand of the switching point). load shedding to the genset or grid source according to the current load demand of the switching point).
- In addition to the appropriate protections, the fail-safe system shall be equipped with a synchronisation display clearly indicating the frequency and voltage differential, and the phase angle difference.</t>
  </si>
  <si>
    <t>The generator and all metal parts of the assembly must be earthed.</t>
  </si>
  <si>
    <t>Drive motor: such as 2206D-E13TAG3A, manufactured by Perkins or equivalent</t>
  </si>
  <si>
    <t>4-stroke direct-injection diesel engine with turbocharger</t>
  </si>
  <si>
    <t>"Gross" engine power (in "Prime Power" mode): ≥258kW</t>
  </si>
  <si>
    <t>Speed: 1500 /min</t>
  </si>
  <si>
    <t>Adjustable speed range: maximum +/- 5%</t>
  </si>
  <si>
    <t>Electronic speed control, speed control: according to ISO 8528, Class G2</t>
  </si>
  <si>
    <t>100% load recovery after net failure in: max. 15 s</t>
  </si>
  <si>
    <t>Ability to diagnose, parameterise and modify engine operation on a PC</t>
  </si>
  <si>
    <t>The original documentation of the offered engine must be attached!</t>
  </si>
  <si>
    <t>The diesel engine must be designed to use D2 diesel fuel (gas oil) complying with EN 590.</t>
  </si>
  <si>
    <t>Exhaust emissions must comply with Stage EUIIIa.</t>
  </si>
  <si>
    <t>The tenderer must enclose the manufacturer's technical documentation in the tender to prove that the technical requirements are met!</t>
  </si>
  <si>
    <t>Generator: such as Leroy Somer or equivalent</t>
  </si>
  <si>
    <t>Rated power (Prime Power): 400kVA/320kW, Class H rise BR</t>
  </si>
  <si>
    <t>Nominal inter-phase voltage: 400V</t>
  </si>
  <si>
    <t>Nominal phase voltage: 230V</t>
  </si>
  <si>
    <t>Protection rating at least IP23</t>
  </si>
  <si>
    <t>Voltage regulation max +/- 0,5 %</t>
  </si>
  <si>
    <t>Permitted overload: 10% for 1 hour every 12 hours.</t>
  </si>
  <si>
    <t>Excitation and voltage regulation: arep and voltage regulation of all three phases</t>
  </si>
  <si>
    <t>Static voltage regulation accuracy: max. +/- 0,5 %</t>
  </si>
  <si>
    <t>Insulation class of stator windings: H Class</t>
  </si>
  <si>
    <t>Temperature increment at continuous rated load equivalent to the temperature increment of insulation class F</t>
  </si>
  <si>
    <t>The generator connection shall be equipped with a circuit breaker to protect the generator against overload or short circuit. The circuit breaker shall be equipped with auxiliary contacts to indicate the position.</t>
  </si>
  <si>
    <t>Radio interference level in accordance with: the EMC Regulation (the supplier shall specify the standards used)</t>
  </si>
  <si>
    <t>The tenderer must enclose the manufacturer's technical documentation to prove that the technical requirements are met!</t>
  </si>
  <si>
    <t>Starting batteries with automatic battery charger</t>
  </si>
  <si>
    <t>Starting batteries</t>
  </si>
  <si>
    <t>Battery voltage: 24V</t>
  </si>
  <si>
    <t>Battery capacity: provides at least 10 consecutive starts</t>
  </si>
  <si>
    <t>Electrolyte: sulphuric acid</t>
  </si>
  <si>
    <t>Battery charger with start-up battery monitoring system</t>
  </si>
  <si>
    <t>Intelligent 24VDC/10A starting battery charger with RS485 Modbus RTU communication port, display of output parameters on HMI display. Also, the basic controller of the genset, independent of the intelligent charger, continuously monitors the lower and upper voltage limits of the starting batteries and alarms for increased continuous current.</t>
  </si>
  <si>
    <t>Electric heater for the drive motor</t>
  </si>
  <si>
    <t>Electric heater for the propulsion engine, mounted on the base of the generator set. Maintains the correct temperature and facilitates engine start-up.</t>
  </si>
  <si>
    <t>Fuel tank</t>
  </si>
  <si>
    <t>Twin-walled fuel tank in base with a usable capacity of 880 litres</t>
  </si>
  <si>
    <t>The tank is equipped with a continuous fuel level gauge.</t>
  </si>
  <si>
    <t>The level is signalled locally and remotely.</t>
  </si>
  <si>
    <t>It must be equipped with a consumption metering system with an accuracy of 1%.</t>
  </si>
  <si>
    <t>Hand pump for pumping engine oil</t>
  </si>
  <si>
    <t>A hand pump mounted on the base of the unit allows old engine oil to be pumped out of the oil sump during regular maintenance checks.</t>
  </si>
  <si>
    <t>Sound-insulated enclosure</t>
  </si>
  <si>
    <t>The sound insulation of the enclosure shall comply with the following limits at a distance of 7m:
- 75% (Prime Power)=68dBA
- 100% (Prome Power) = 69dBA</t>
  </si>
  <si>
    <t>The enclosure must be certified according to EC Directive 2000/14/EC.</t>
  </si>
  <si>
    <t>Max. housing dimensions: 3787x1131x2156 mm (L x W x H)</t>
  </si>
  <si>
    <t>All noise attenuation elements must be integrated in the enclosure (air intake and outlet silencers, exhaust silencers, etc.)</t>
  </si>
  <si>
    <t>The enclosure shall be fitted with a door allowing easy access for servicing. All doors shall be fitted with a handle and lock.</t>
  </si>
  <si>
    <t>Command cabinet such as KO DEAP450-2, Prinsis or equivalent</t>
  </si>
  <si>
    <t>The control part is located in the control cabinet, the switching part is located in the LV switchboard.</t>
  </si>
  <si>
    <t>The main controller of the DEA unit shall be an industrial modular PLC controller from a recognised worldwide manufacturer. It shall be modular and scalable, allowing connectivity to higher-level control systems via Modbus RTU communication protocol and Modbus TCP IP Ethernet protocol. It shall allow alarming via e-mail and SMS. The controller shall be equipped with voltage-free programmable contacts for the transmission of at least 16 different pieces of information.</t>
  </si>
  <si>
    <t>It must be possible to signal the switching off of the solar power plant.</t>
  </si>
  <si>
    <t>The main controller must be able to:</t>
  </si>
  <si>
    <t>Automatic start-up of the generator in the event of a mains voltage failure</t>
  </si>
  <si>
    <t>Synchronisation with mains voltage on return</t>
  </si>
  <si>
    <t>Manual and automatic control of mains and generator circuit breakers</t>
  </si>
  <si>
    <t>Manual start and stop of the generator</t>
  </si>
  <si>
    <t>Test run of the genset (load testing of the genset, parallel mode of operation with the grid source for the purpose of soft load or soft load shedding intermittent switching)</t>
  </si>
  <si>
    <t>Automatic test run of the genset (the user sets the day, time and duration of the test. The test can be carried out at idle or under load)</t>
  </si>
  <si>
    <t>Regulating the diesel electric generator</t>
  </si>
  <si>
    <t>Measuring the electrical quantities of a diesel generator set:</t>
  </si>
  <si>
    <t>Generator voltage (phase and interphase)</t>
  </si>
  <si>
    <t>Frequency</t>
  </si>
  <si>
    <t>Current (individual phases)</t>
  </si>
  <si>
    <t>Measuring the electrical quantities of an electricity network:</t>
  </si>
  <si>
    <t>Current in all three phases</t>
  </si>
  <si>
    <t>Working power</t>
  </si>
  <si>
    <t>Futile power</t>
  </si>
  <si>
    <t>Power factor</t>
  </si>
  <si>
    <t>Mains voltage (phase and inter-phase)</t>
  </si>
  <si>
    <t>Display of R.O.C.O.F., current measurement and maximum recorded deviation</t>
  </si>
  <si>
    <t>Vector shift display, current measurement and maximum recorded deviation</t>
  </si>
  <si>
    <t>Network operating energy counter</t>
  </si>
  <si>
    <t>Grid reactive energy counter</t>
  </si>
  <si>
    <t>Measurement of mechanical quantities of a diesel power unit:</t>
  </si>
  <si>
    <t>Engine oil pressure</t>
  </si>
  <si>
    <t>Coolant temperature</t>
  </si>
  <si>
    <t>Fuel level</t>
  </si>
  <si>
    <t>Starting battery voltage</t>
  </si>
  <si>
    <t>Measuring the electrical power of a diesel generator set:</t>
  </si>
  <si>
    <t>Operating power (individual phases and Σ)</t>
  </si>
  <si>
    <t>Power factor (individual phases and Σ)</t>
  </si>
  <si>
    <t>Reactive power (individual phases and Σ)</t>
  </si>
  <si>
    <t>Apparent power (individual phases and Σ)</t>
  </si>
  <si>
    <t>Recording statistics:</t>
  </si>
  <si>
    <t>Electric working energy (kWh)</t>
  </si>
  <si>
    <t>Electricity reactive power (kWarh)</t>
  </si>
  <si>
    <t>Number of working hours</t>
  </si>
  <si>
    <t>Number of starts of the propulsion engine</t>
  </si>
  <si>
    <t>Number of hours the propulsion engine is running before regular servicing</t>
  </si>
  <si>
    <t>Synchronisation:</t>
  </si>
  <si>
    <t>Phase angle of the voltage between the grid voltage and the aggregate voltage - synchroscope</t>
  </si>
  <si>
    <t>Generator phase voltage (L1)</t>
  </si>
  <si>
    <t>Mains phase voltage (L1)</t>
  </si>
  <si>
    <t>Frequency Difference</t>
  </si>
  <si>
    <t>Voltage differential</t>
  </si>
  <si>
    <t>Protect the engine:</t>
  </si>
  <si>
    <t>Adjustable motor speed protection with upper and lower limits</t>
  </si>
  <si>
    <t>Adjustable engine oil pressure protection</t>
  </si>
  <si>
    <t>Adjustable engine temperature protection</t>
  </si>
  <si>
    <t>Adjustable voltage protection of starting batteries with upper and lower limits (pre-alarm only)</t>
  </si>
  <si>
    <t>Adjustable protection for charging the starting batteries via the alternator during operation</t>
  </si>
  <si>
    <t>Adjustable service interval protection</t>
  </si>
  <si>
    <t>Protect the generator:</t>
  </si>
  <si>
    <t>Adjustable frequency protection with upper and lower limits</t>
  </si>
  <si>
    <t>Adjustable voltage protection with upper and lower limits</t>
  </si>
  <si>
    <t>Adjustable overload and short-circuit protection</t>
  </si>
  <si>
    <t>Adjustable motor run protection</t>
  </si>
  <si>
    <t>Adjustable generator earth contact protection</t>
  </si>
  <si>
    <t>Protection net:</t>
  </si>
  <si>
    <t>Adjustable directional protection against mains source</t>
  </si>
  <si>
    <t>R.O.C.O.F. - sudden change in frequency df/dt,</t>
  </si>
  <si>
    <t>Vector shift - sudden change in vector angle dv/dt,</t>
  </si>
  <si>
    <t>Grid energy feedback.</t>
  </si>
  <si>
    <t>The control cabinet shall be equipped with a service panel allowing a complete view and control of the system. The panel shall be touch-sensitive, TFT colour, 1024x768 pixels, 7" size, with functionality for local/service management, Ethernet, RS232, CANopen, USB, integrated Web server application, communication with the PLC controller shall be independent and separate from the communication with the SCADA control system, and separate from the web server communication of the PLC controller.</t>
  </si>
  <si>
    <t>LIC-OS-CE30; WindowsCE licensed software for the service panel - the software shall display all sub-assemblies with appropriate animation in the event of operation or failure. The panel shall display all measurements and information provided by the DEA unit and switching point controllers. In addition, a list of alarm conditions and historisation of events shall be processed. All measurements on the grid and generator source shall be stored at interval intervals and shall allow for a graphical display of the individual parameters. The power diagram shall clearly display and alarm the emergency power supply to the opposite supply branches in the event of a failure of a single supply branch.</t>
  </si>
  <si>
    <t>The DEA can be controlled and set from the operator panel in the Command Box or remotely from the Control Centre.</t>
  </si>
  <si>
    <t>- Alarm and remote access to the device via smartphones:</t>
  </si>
  <si>
    <t>* For alarm purposes, a GSM modem shall be installed in the control cabinet to enable the competent persons to be informed of any abnormal event by SMS notifications with the start and end of the event (mains failure, operation of the generator set, switching off of the mains source, switching on of the generator source, warning alarms, fault alarms, etc.)</t>
  </si>
  <si>
    <t>* The communication system shall allow internet access to the plant via a VPN connection to a smartphone and an app that allows full visualisation of the plant status (on-screen display of the power scheme with all measurements of the grid and generator source, engine parameters, fuel status of the main and day tanks, alarm conditions, complete control and fault reset, graphical measurements of arbitrarily selected parameters of the grid and generator source, operating statistics, number of starts, energy produced, time to service). Communication between the genset controller and the smartphone shall be direct without any middleware.</t>
  </si>
  <si>
    <t>Cable connections</t>
  </si>
  <si>
    <t>Cables for communication, instrumentation and controller connections, fire response at least Cca s1 d2 a1:</t>
  </si>
  <si>
    <t xml:space="preserve">   - N2XH 3x1,5 mm²</t>
  </si>
  <si>
    <t>Hardware and works</t>
  </si>
  <si>
    <t>Exhaust extraction and exhaust silencing system. The system shall be designed to comply with the required noise limits. The system shall consist of the following elements:</t>
  </si>
  <si>
    <t>- Silencers, complete with hanging material, hose arches and compensation pieces.</t>
  </si>
  <si>
    <t>- Exhaust pipe of suitable diameter in INOX stainless steel, for connection of the internal and external silencer, complete with flanges, elbows and mounting material.</t>
  </si>
  <si>
    <t>- Structure for mounting the exhaust system in the DEA compartment</t>
  </si>
  <si>
    <t>- Structures for mounting the exhaust system on the roof</t>
  </si>
  <si>
    <t>- Sealing interface at the exhaust passage through the roof, with appropriate temperature insulation, max exhaust temperature 550°C</t>
  </si>
  <si>
    <t>- Mineral wool thermal insulation for DEA exhaust system insulation, 50mm thick, sheathed with Al sheet.</t>
  </si>
  <si>
    <t>- Protective painting of all unprotected parts of the DEA exhaust (hangers, support material) with temperature-resistant paint, after prior cleaning.</t>
  </si>
  <si>
    <t>SAT (Site Acceptance Test)</t>
  </si>
  <si>
    <t>The contractor shall draw up a SAT test protocol. In the event of a failed SAT test, the contractor shall rectify the deficiencies and repeat the test. ('System pressure test, taking measurements, refuelling the system, trial operation,...).</t>
  </si>
  <si>
    <t>User training</t>
  </si>
  <si>
    <t>The tenderer shall provide training for the client's plant operators and mechanical and electrical maintenance workers (professional level: engineer, electrician technician, electrician). The tenderer will be required to prepare written material for each participant. The training must cover both theoretical and practical parts. The tenderer shall attach to the tender a training content plan.</t>
  </si>
  <si>
    <t>Fuel</t>
  </si>
  <si>
    <t>Diesel fuel D2, in accordance with EN 590</t>
  </si>
  <si>
    <t>Start</t>
  </si>
  <si>
    <t>Commissioning of the appliance by an authorised repairer and issue of warranty documents.</t>
  </si>
  <si>
    <t>Supply, transport and installation of a three-phase reactive power compensation device 0,4 kV, 400 kvar, consisting of two cabinets, dimensions approx.: (2x600x600x2100 mm), with filtering of higher harmonics in the network, divided into 9 stages (2x25 + 7x50) kvar, complete with fuses, contactors, chokes and capacitors, internal thermostat in the housing, controlled by an automatic electronic reactive power regulator, for connection to TMT 2500/5 A and 400/230 V,AC.</t>
  </si>
  <si>
    <t>Such as type: FASK5-400/440-7; product: Enerprom</t>
  </si>
  <si>
    <t>Remark:</t>
  </si>
  <si>
    <t>The automatic dynamic reactive energy filter compensator will be delivered after the commissioning of the facility, based on the measurements of the network parameters.</t>
  </si>
  <si>
    <t>Supply, transport and installation of a three-phase direct compensation device 0,4 kV, 75 kvar, for compensation of power transformers approx.: (wxdxh) 900x350x700 mm, with filtering of higher harmonics in the network, with chokes and capacitors, with fuse switch.</t>
  </si>
  <si>
    <t>Such as type: FDSK2-75/440-7; product: Enerprom</t>
  </si>
  <si>
    <t>Canalis Schneider Electric KTA busbar. Galvanised sheet metal housing, polyester overcoat, protection rating IP55, robust design - mechanical resistance rating IK08, insulation class B (130C), halogen-free. Silver-plated, bimetallic contacts to ensure good and permanent contact between the elements. Conforms to SIST EN IEC 60439-1 &amp; 2 standards.
COLLECTOR LINE 2500A - Connection between TR1 and the main LV substation
Vertical installation, length approx. 5 m, connection to the switching block from below.
Such as type Canalis KTA2500, 2500A, 3P+PEN
Consisting of connectors, straight elements, elbows, straight elements for junction boxes and coupling elements.
Note: Before ordering, it is necessary to check the dimensions of the switchgear blocks and transformers and their location. It is also necessary to check the dimensions and locations of the construction openings planned for the busbar passage!</t>
  </si>
  <si>
    <t>Connecting element for connection to dry-type transformer - 2500A</t>
  </si>
  <si>
    <t>Canalis interface - 2500A, 4P - for connecting LV cabinets to Canalis busbar system</t>
  </si>
  <si>
    <t>Flat element, without spurs, custom, 0.5-1.5m</t>
  </si>
  <si>
    <t>Corner element - knee - vertical, custom</t>
  </si>
  <si>
    <t>Angle element - knee - horizontal, custom</t>
  </si>
  <si>
    <t>Angle element - knee - horizontal, standard</t>
  </si>
  <si>
    <t>Flexible busbars for transformer connection, 2500A, length 300-600mm</t>
  </si>
  <si>
    <t>Fire barrier</t>
  </si>
  <si>
    <t>Fastening element, horizontal</t>
  </si>
  <si>
    <t>Connecting element</t>
  </si>
  <si>
    <t>Canalis Schneider Electric KTA busbar. Galvanised sheet metal housing, polyester overcoat, protection rating IP55, robust design - mechanical resistance rating IK08 , insulation class B (130C), halogen-free. Silver-plated, bimetallic contacts to ensure good and permanent contact between elements. Compliance with SIST EN IEC 60439-1 &amp; 2.
COLLECTOR LINE 2500A - Connection between TR2 and the main LV substation
Vertical installation, length approx. 4m, connection to the switching block from below.
Such as type Canalis KTA2500, 2500A, 3P+PEN
Consisting of connectors, straight elements, elbows, straight elements for junction boxes and coupling elements.
Note: Before ordering, it is necessary to check the dimensions of the switchgear blocks and transformers and their location. It is also necessary to check the dimensions and locations of the construction openings planned for the busbar passage!</t>
  </si>
  <si>
    <t>Corner element - double knee - vertical-horizontal, custom</t>
  </si>
  <si>
    <t>Other</t>
  </si>
  <si>
    <t>Measurements of the collection system on site and detailed specification</t>
  </si>
  <si>
    <t>Installation of the complete collection system</t>
  </si>
  <si>
    <t>Inspection of the complete collection system and issue of a declaration/certificate of adequacy of the installed system</t>
  </si>
  <si>
    <t>Preparation of the installation plan, drawing of the details of the manifold installation, cooperation and advice of the manifold supplier in the installation process</t>
  </si>
  <si>
    <t>Small assembly materials, transport and handling costs</t>
  </si>
  <si>
    <t>Supply and installation of power supply cables for rated voltage Un=0,4 kV, laid on shelves, including marker plates, reaction to fire not less than Cca s1 d2 a1:</t>
  </si>
  <si>
    <t xml:space="preserve">   - 3x(N2XH-O 4x240 mm² +
N2XH-J 1x120 mm²) (NN_P1_TP_RG2_1)</t>
  </si>
  <si>
    <t xml:space="preserve">   - 2x(N2XH-O 4x150 mm² +
N2XH-J 1x95 mm²) (NN_P1_TP_RG1_1)</t>
  </si>
  <si>
    <t xml:space="preserve">   - 2x(N2XH-O 4x150 mm² +
N2XH-J 1x95 mm²) (NN_P1_TP_RG3_1)</t>
  </si>
  <si>
    <t xml:space="preserve">   - 2x(N2XH-O 4x95 mm² +
N2XH-J 1x50 mm²) (NN_P1_6_R_LICEM)</t>
  </si>
  <si>
    <t xml:space="preserve">   - 2x(N2XH-O 4x150 mm² +
N2XH-J 1x95 mm²) (NN_P1_6_R_LICEM_300_1)</t>
  </si>
  <si>
    <t xml:space="preserve">   - 4x(N2XH-O 4x185 mm² +
N2XH-J 1x95 mm²) (NN_P1_6_R_1)</t>
  </si>
  <si>
    <t xml:space="preserve">   - 2x(N2XH-O 4x240 mm²+
N2XH-J 1x120 mm²) (NN_P1_TP_C1_2)</t>
  </si>
  <si>
    <t xml:space="preserve">   - 2x(N2XH-O 4x240 mm²+
N2XH-J 1x120 mm²) (NN_P1_TP_C1_3)</t>
  </si>
  <si>
    <t xml:space="preserve">   - 2x(N2XH-O 4x150 mm² +
N2XH-J 1x95 mm²) (NN_P1_6_R_LICEM_300_2)</t>
  </si>
  <si>
    <t xml:space="preserve">   - 2x(N2XH-O 4x150 mm² +
N2XH-J 1x95 mm²) (NN_K1_AP1_R)</t>
  </si>
  <si>
    <t xml:space="preserve">   - 2x(N2XH-O 4x150 mm² +
N2XH-J 1x95 mm²) (NN_K1_AP2_R)</t>
  </si>
  <si>
    <t xml:space="preserve">   - 2x(N2XH-O 4x150 mm² +
N2XH-J 1x95 mm²) (NN_K1_AP3_R)</t>
  </si>
  <si>
    <t xml:space="preserve">   - N2XH-O 4x240 mm² +
N2XH-J 1x120 mm² (NN_P1_TP_RG4_1)</t>
  </si>
  <si>
    <t xml:space="preserve">   - 2x(N2XH-O 4x240 mm²+
N2XH-J 1x120 mm²) (NN_P1_TP_C2_2)</t>
  </si>
  <si>
    <t xml:space="preserve">   - 2x(N2XH-O 4x240 mm²+
N2XH-J 1x120 mm²) (NN_P1_TP_C2_3)</t>
  </si>
  <si>
    <t xml:space="preserve">   - N2XH-O 4x240 mm² +
N2XH-J 1x120 mm² (ENS_K1_R1)</t>
  </si>
  <si>
    <t xml:space="preserve">   - N2XH-O 4x240 mm² +
N2XH-J 1x120 mm² (ENS_K1_R2)</t>
  </si>
  <si>
    <t xml:space="preserve">   - 2x(N2XH-O 4x150 mm² +
N2XH-J 1x95 mm²) (DEA_P1_TP_RG1_1)</t>
  </si>
  <si>
    <t xml:space="preserve">   - N2XH-O 4x70 mm² +
N2XH-J 1x35 mm² (NN_N3_4_RG1_1)</t>
  </si>
  <si>
    <t xml:space="preserve">   - N2XH-O 4x95 mm² +
N2XH-J 1x50 mm² (NN_P1_1_R)</t>
  </si>
  <si>
    <t xml:space="preserve">   - N2XH-O 4x95 mm² +
N2XH-J 1x50 mm² (NN_N1_1_R)</t>
  </si>
  <si>
    <t xml:space="preserve">   - N2XH-O 4x150 mm² +
N2XH-J 1x95 mm² (NN_N2_1_R)</t>
  </si>
  <si>
    <t xml:space="preserve">   - N2XH-O 4x70 mm² +
N2XH-J 1x35 mm² (NN_N3_1_R)</t>
  </si>
  <si>
    <t xml:space="preserve">   - N2XH-O 4x95 mm² +
N2XH-J 1x50 mm² (NN_P1_2_R)</t>
  </si>
  <si>
    <t xml:space="preserve">   - N2XH-O 4x95 mm² +
N2XH-J 1x50 mm² (NN_N1_2_R)</t>
  </si>
  <si>
    <t xml:space="preserve">   - N2XH-O 4x150 mm² +
N2XH-J 1x95 mm² (NN_N2_2_R)</t>
  </si>
  <si>
    <t xml:space="preserve">   - N2XH-O 4x95 mm² +
N2XH-J 1x50 mm² (NN_N3_2_R)</t>
  </si>
  <si>
    <t xml:space="preserve">   - 2x(N2XH-O 4x95 mm² +
N2XH-J 1x50 mm²) (NN_P1_3_R)</t>
  </si>
  <si>
    <t xml:space="preserve">   - N2XH-O 4x150 mm² +
N2XH-J 1x95 mm² (NN_N1_3_R)</t>
  </si>
  <si>
    <t xml:space="preserve">   - N2XH-O 4x150 mm² +
N2XH-J 1x95 mm² (NN_N2_3_R)</t>
  </si>
  <si>
    <t xml:space="preserve">   - N2XH-O 4x150 mm² +
N2XH-J 1x95 mm² (NN_N3_3_R)</t>
  </si>
  <si>
    <t xml:space="preserve">   - 2x(N2XH-O 4x185 mm² +
N2XH-J 1x95 mm²) (NN_P1_4_R)</t>
  </si>
  <si>
    <t xml:space="preserve">   - N2XH-O 4x150 mm² +
N2XH-J 1x95 mm² (NN_N1_4_R)</t>
  </si>
  <si>
    <t xml:space="preserve">   - 2x(N2XH-O 4x95 mm² +
N2XH-J 1x50 mm²) (NN_N2_4_R)</t>
  </si>
  <si>
    <t xml:space="preserve">   - N2XH-O 4x95 mm² +
N2XH-J 1x50 mm² (NN_N3_4_R)</t>
  </si>
  <si>
    <t xml:space="preserve">   - 2x(N2XH-O 4x95 mm² +
N2XH-J 1x50 mm²) (NN_P1_5_R)</t>
  </si>
  <si>
    <t xml:space="preserve">   - N2XH-O 4x70 mm² +
N2XH-J 1x35 mm² (NN_N1_5_R)</t>
  </si>
  <si>
    <t xml:space="preserve">   - N2XH-O 4x70 mm² +
N2XH-J 1x35 mm² (NN_N1_6_R)</t>
  </si>
  <si>
    <t xml:space="preserve">   - N2XH-O 4x70 mm² +
N2XH-J 1x35 mm² (NN_K1_1_R)</t>
  </si>
  <si>
    <t xml:space="preserve">   - N2XH-O 4x70 mm² +
N2XH-J 1x35 mm² (NN_K1_2_R)</t>
  </si>
  <si>
    <t xml:space="preserve">   - N2XH-O 4x35 mm² +
N2XH-J 1x16 mm² (HVAC_K1-R1)</t>
  </si>
  <si>
    <t xml:space="preserve">   - N2XH-O 4x25 mm² +
N2XH-J 1x16 mm² (HVAC_K1-R2)</t>
  </si>
  <si>
    <t xml:space="preserve">   - N2XH-O 4x25 mm² +
N2XH-J 1x16 mm² (HVAC_K1-R3)</t>
  </si>
  <si>
    <t xml:space="preserve">   - N2XH-O 4x50 mm² +
N2XH-J 1x25 mm² (HVAC_K1-R5)</t>
  </si>
  <si>
    <t xml:space="preserve">   - N2XH-O 4x50 mm² +
N2XH-J 1x25 mm² (HVAC_S1-R1)</t>
  </si>
  <si>
    <t xml:space="preserve">   - N2XH-O 4x70 mm² +
N2XH-J 1x35 mm² (HVAC_S1-R2)</t>
  </si>
  <si>
    <t xml:space="preserve">   - N2XH-O 4x25 mm² +
N2XH-J 1x16 mm² (HVAC_S1-R3)</t>
  </si>
  <si>
    <t xml:space="preserve">   - N2XH-O 4x25 mm² +
N2XH-J 1x16 mm² (HVAC_S1-R4)</t>
  </si>
  <si>
    <t xml:space="preserve">   - N2XH-O 4x25 mm² +
N2XH-J 1x16 mm² (NN_N3_4_RD4)</t>
  </si>
  <si>
    <t xml:space="preserve">   - N2XH-O 4x25 mm² +
N2XH-J 1x16 mm² (NN_N3_4_RD5)</t>
  </si>
  <si>
    <t xml:space="preserve">   - N2XH-O 4x25 mm² +
N2XH-J 1x16 mm² (NN_N3_4_RD7)</t>
  </si>
  <si>
    <t xml:space="preserve">   - N2XH-J N2XH-O 4x25 mm² +
N2XH-J 1x16 mm² (DEA_P1_1_R)</t>
  </si>
  <si>
    <t xml:space="preserve">   - N2XH-O 4x25 mm² +
N2XH-J 1x16 mm² (DEA_N1_1_R)</t>
  </si>
  <si>
    <t xml:space="preserve">   - N2XH-O 4x25 mm² +
N2XH-J 1x16 mm² (DEA_N2_1_R)</t>
  </si>
  <si>
    <t xml:space="preserve">   - N2XH-O 4x25 mm² +
N2XH-J 1x16 mm² (DEA_N3_1_R)</t>
  </si>
  <si>
    <t xml:space="preserve">   - N2XH-O 4x70 mm² +
N2XH-J 1x70 mm² (DEA_P1_2_R)</t>
  </si>
  <si>
    <t xml:space="preserve">   - N2XH-J N2XH-O 4x70 mm² +
N2XH-J 1x70 mm² (DEA_N1_2_R)</t>
  </si>
  <si>
    <t xml:space="preserve">   - N2XH-J N2XH-O 4x70 mm² +
N2XH-J 1x70 mm² (DEA_N2_2_R)</t>
  </si>
  <si>
    <t xml:space="preserve">   - N2XH-J N2XH-O 4x70 mm² +
N2XH-J 1x70 mm² (DEA_N3_2_R)</t>
  </si>
  <si>
    <t xml:space="preserve">   - N2XH-O 4x50 mm² +
N2XH-J 1x50 mm² (DEA_P1_3_R)</t>
  </si>
  <si>
    <t xml:space="preserve">   - N2XH-O 4x50 mm² +
N2XH-J 1x50 mm² (DEA_N1_3_R)</t>
  </si>
  <si>
    <t xml:space="preserve">   - N2XH-O 4x50 mm² +
N2XH-J 1x50 mm² (DEA_N2_3_R)</t>
  </si>
  <si>
    <t xml:space="preserve">   - N2XH-O 4x50 mm² +
N2XH-J 1x50 mm² (DEA_N3_3_R)</t>
  </si>
  <si>
    <t xml:space="preserve">   - N2XH-O 4x50 mm² +
N2XH-J 1x50 mm² (DEA_P1_5_R)</t>
  </si>
  <si>
    <t xml:space="preserve">   - N2XH-O 4x50 mm² +
N2XH-J 1x25 mm² (DEA_N1_5_R)</t>
  </si>
  <si>
    <t xml:space="preserve">   - N2XH-O 4x95 mm² +
N2XH-J 1x50 mm² (DEA_SPRINKLER_GK)</t>
  </si>
  <si>
    <t xml:space="preserve">   - N2XH-O 4x95 mm² +
N2XH-J 1x50 mm² (ODT_K1_R1)</t>
  </si>
  <si>
    <t xml:space="preserve">   - N2XH-O 4x95 mm² +
N2XH-J 1x50 mm² (ODT_K1_R2)</t>
  </si>
  <si>
    <t xml:space="preserve">   - N2XH-J 5x2,5 mm² (DEA_P1_TP_DEA1-LAST RABA)</t>
  </si>
  <si>
    <t xml:space="preserve">   - 2x(N2XH-O 4x150 mm² +
N2XH-J 1x95 mm²) (UPS_P1_TP_UPS1)</t>
  </si>
  <si>
    <t xml:space="preserve">   - N2XH-O 4x150 mm² +
N2XH-J 1x95 mm² (UPS_P1_TP_RG1) powered by DEA</t>
  </si>
  <si>
    <t xml:space="preserve">   - N2XH-O 4x150 mm² +
N2XH-J 1x95 mm² (UPS_P1_TP_RG1) powered from UPS device</t>
  </si>
  <si>
    <t xml:space="preserve">   - N2XH-O 4x25 mm² +
N2XH-J 1x16 mm² (UPS_P1_1_R)</t>
  </si>
  <si>
    <t xml:space="preserve">   - N2XH-O 4x25 mm² +
N2XH-J 1x16 mm² (UPS_N1_1_R)</t>
  </si>
  <si>
    <t xml:space="preserve">   - N2XH-O 4x25 mm² +
N2XH-J 1x16 mm² (UPS_N2_1_R)</t>
  </si>
  <si>
    <t xml:space="preserve">   - N2XH-O 4x25 mm² +
N2XH-J 1x16 mm² (UPS_N3_1_R)</t>
  </si>
  <si>
    <t xml:space="preserve">   - N2XH-O 4x25 mm² +
N2XH-J 1x16 mm² (UPS_P1_3_R)</t>
  </si>
  <si>
    <t xml:space="preserve">   - N2XH-O 4x25 mm² +
N2XH-J 1x16 mm² (UPS_N1_3_R)</t>
  </si>
  <si>
    <t xml:space="preserve">   - N2XH-O 4x25 mm² +
N2XH-J 1x16 mm² (UPS_N2_3_R)</t>
  </si>
  <si>
    <t xml:space="preserve">   - N2XH-O 4x25 mm² +
N2XH-J 1x16 mm² (UPS_N3_3_R)</t>
  </si>
  <si>
    <t xml:space="preserve">   - N2XH-O 4x25 mm² +
N2XH-J 1x16 mm² (UPS_P1_4_R)</t>
  </si>
  <si>
    <t xml:space="preserve">   - N2XH-O 4x25 mm² +
N2XH-J 1x16 mm² (UPS_N1_4_R)</t>
  </si>
  <si>
    <t xml:space="preserve">   - N2XH-O 4x25 mm² +
N2XH-J 1x16 mm² (UPS_N2_4_R)</t>
  </si>
  <si>
    <t xml:space="preserve">   - N2XH-O 4x25 mm² +
N2XH-J 1x16 mm² (UPS_N3_4_R)</t>
  </si>
  <si>
    <t xml:space="preserve">   - N2XH-J 5x2.5 mm² (NN_P1_TP_A2)</t>
  </si>
  <si>
    <t>Supply and installation of control cables for rated voltage Un=0,4 kV, partly laid on shelves, partly encased in protective conduits including marker plates, reaction to fire not less than Cca s1 d2 a1:</t>
  </si>
  <si>
    <t>Supply and installation of insulating flexible and rigid PN pipes, halogen-free:</t>
  </si>
  <si>
    <t>- pN insulation pipe fi 13,5 mm to 23 mm</t>
  </si>
  <si>
    <t>- insulating flexible hose fi 13,5 mm to 23 mm</t>
  </si>
  <si>
    <t>Supply and installation of perforated cable racks, complete with covers, fixings, hanging accessories, elbows, joining material and height transitions, such as the Hermi product:</t>
  </si>
  <si>
    <t>- cable shelf PK 100/60mm</t>
  </si>
  <si>
    <t>- cable shelf PK 200/60mm</t>
  </si>
  <si>
    <t>- cable shelf PK 300/60mm</t>
  </si>
  <si>
    <t>- cable shelf PK 400/60mm</t>
  </si>
  <si>
    <t>Permanent marking of cable shelves (at 6m)</t>
  </si>
  <si>
    <t>Supply and installation of a prefabricated, sheet metal, wall-mounted cabinet for the installation of an active and reactive energy meter for billing measurements at MV level - NN_P1_TP_Q1. It shall be equipped with all necessary brackets, blocks, doors, cut-outs, lock, marked connections to switching elements and wire connections and ready for connection. The cabinet shall be wired and tested for cable entry by means of glands installed in the bottom of the manifold. The cabinet shall be equipped according to the equipment list in document No. JULFS--7E9100, and shall be wired and tested.
Note: The cabinet must be equipped in accordance with the connection consent or project conditions of Elektro Ljubljana, the System Operating Instructions for the Electricity Distribution System (Official Gazette of the Republic of Slovenia 77/2024) and Annex 2 - Typisation of Metering Points.
Built-in equipment:</t>
  </si>
  <si>
    <t>Wall cabinet made of sheet steel, dimensions approx. (wxwxd) 500x700x250 mm, grey RAL 7035, protection IP43, with Elektro Ljubljana lock, complete with wiring, connecting and fixing material, equipped according to the intended use for:</t>
  </si>
  <si>
    <t>Indirect three-phase bidirectional active and reactive energy meter with measured power, accuracy class C or 0,5 for active energy and 1 or 2 for reactive energy, with communication interface, type MT880-T1A32R46 (type code 1644), basic characteristics: 3x58/100 V ... 3x230/400 V, 5A. Basic characteristics: GSM/GPRS... Type: MT880-T1A32R46, manufacturer: ISKRAEMECO</t>
  </si>
  <si>
    <t>Iskraemec communication interface, type: CM-v-3; GSM/GPRS (type code 1646).</t>
  </si>
  <si>
    <t>Measuring clamp set:
- Current and voltage connection terminal 6 mm2 (14x)
- Earthing clip (1x)
- Tri-pole circuit breaker 6 A, cart. B (1x)
- Carriers, labels, covers, ... (1x)</t>
  </si>
  <si>
    <t>GSM antenna with cable</t>
  </si>
  <si>
    <t>Surge arrester, class I, Uc=150V, Up=1,0kV at In=25kA (8/20µs), impulse discharge current 25kA (10/350µs); as for example type: PROTEC B2S(R) 37,5/150 (3+0), product: Iskra Protection (506.052)</t>
  </si>
  <si>
    <t>Minor assembly material, wiring, counter plate, marking material, etc.</t>
  </si>
  <si>
    <t>Supply and installation of a prefabricated, sheet metal, wall-mounted cabinet for the installation of a DEA - NN_P1_TP_Q2 working and reactive energy meter for billing measurements. It shall be fitted with all necessary brackets, blocks, doors, cut-outs, lock, marked connections to switching elements and wire connections and ready for connection. The cables shall be fed into the cabinet by means of glands installed in the bottom of the manifold. The cabinet shall be equipped according to the equipment list in document No JULFS--7E9101, wired and tested.
Note: The cabinet must be equipped in accordance with the connection consent or project conditions of Elektro Ljubljana, the System Operating Instructions for the Electricity Distribution System (Official Gazette of the Republic of Slovenia 77/2024) and Annex 2 - Typisation of Metering Points.
Built-in equipment:</t>
  </si>
  <si>
    <t>Indirect three-phase bidirectional active and reactive power meter with metered power, accuracy class B or 1 for active power
energy and 2 for reactive energy, with communication interface - for consumers and producers (type code 1643), basic
characteristics: 3x58/100 V ... 3x230/400 V, 5A. Type: MT880-T1A42R56, manufacturer: ISKRAEMECO</t>
  </si>
  <si>
    <t>Iskraemec communication interface, type: CM-e-3; Ethernet (type code 1646).</t>
  </si>
  <si>
    <t>Surge arrester with auxiliary contact, type 1+2, Uc=320V, In=25kA, Imax=60kA (8/20µs), Iimp=12,5kA (10/350µs); as for example type: PROTEC B2S(R) 37,5/320 (3+0), product: Iskra Protection (506.054)</t>
  </si>
  <si>
    <t>Preparation of data for capture on the control controller with the possibility of serial or parallel communication with the control computer in both directions:</t>
  </si>
  <si>
    <t>capture of SN block data:</t>
  </si>
  <si>
    <t xml:space="preserve">    - signalling of the position of circuit breakers, disconnectors (DI); connection to the energy controller and SCADA energy</t>
  </si>
  <si>
    <t xml:space="preserve">    - fuse blown alarm (DI); connection to TP controller</t>
  </si>
  <si>
    <t>transformer data capture:</t>
  </si>
  <si>
    <t xml:space="preserve">    - fan operation signalling (DI); connection to TP controller</t>
  </si>
  <si>
    <t xml:space="preserve">    - transformer outage (DI) signalling; connection to TP controller</t>
  </si>
  <si>
    <t>capture of LV block data:</t>
  </si>
  <si>
    <t xml:space="preserve">    - signalling of circuit breaker positions and protection operation (DI); connection to TP controller</t>
  </si>
  <si>
    <t xml:space="preserve">    - Ethernet communication of digital devices for measuring basic electrical quantities; connection to TP controller</t>
  </si>
  <si>
    <t xml:space="preserve">    - RS485 communication of digital devices for measuring basic electrical quantities; connection to TP controller</t>
  </si>
  <si>
    <t>capture of reactive energy compensation data:</t>
  </si>
  <si>
    <t xml:space="preserve">    - device fault indication (DI); connection to TP controller</t>
  </si>
  <si>
    <t>capture of an uninterruptible power supply device:</t>
  </si>
  <si>
    <t xml:space="preserve">    - WEB/SNMP control of UPS; connection to TP controller</t>
  </si>
  <si>
    <t xml:space="preserve">    - failure signalling of the installation circuit breakers in the uninterruptible power supply (UPS) distribution box (DI); connection to the TP controller</t>
  </si>
  <si>
    <t>data capture of the diesel generator set and DEA of the main distributor:</t>
  </si>
  <si>
    <t xml:space="preserve">    - dEA fault signalling, DEA operation signalling, circuit breaker position signalling; via Modbus TPC to TP controller</t>
  </si>
  <si>
    <t>virtual Power Plant data capture:</t>
  </si>
  <si>
    <t xml:space="preserve">    - link to SCADA DEA</t>
  </si>
  <si>
    <t>capture electricity meter data:</t>
  </si>
  <si>
    <t xml:space="preserve">    - rS-485 connection to the TP controller</t>
  </si>
  <si>
    <t xml:space="preserve">    - gSM connection to Elektro Ljubljana</t>
  </si>
  <si>
    <t>Supply and installation of a freestanding metal cabinet for the control and monitoring of TP. The cabinet, e.g. type: Rittal, VX 8606.000, dimensions: 2000 mm x 600 mm x 600 mm (HxWxD), on a base height of 100 mm. The cabinet has a full-height single-leaf door at the front, a comfort handle and a two-hinge key-operated locking system. e.g. type: VX 8606.000, manufactured by: Rittal
The wardrobe is composed as follows:</t>
  </si>
  <si>
    <t>- vX 8606.000 base cabinet (bi-folding door, mounting plate, rear panel, top panel, bottom panel and other accessories).</t>
  </si>
  <si>
    <t>- base 100 mm, width 600 mm, 8660.002.</t>
  </si>
  <si>
    <t>- base side 100 mm, depth 600 mm, 8660.033.</t>
  </si>
  <si>
    <t>- right side wall 8106.245.</t>
  </si>
  <si>
    <t>- left side wall 8106.245.</t>
  </si>
  <si>
    <t>- 8618.250 opening handle.</t>
  </si>
  <si>
    <t>- cylinder insert 2467.000.</t>
  </si>
  <si>
    <t>- a4 plan bag 2514.000.</t>
  </si>
  <si>
    <t>- EMC braid connector SZ 2388.100 (for cables with braid diameter fi=3-10mm),</t>
  </si>
  <si>
    <t>-  cable clamp DK 7077.000 (for cables with diameter fi=6-14mm).</t>
  </si>
  <si>
    <t>- Main switch, 3-pole, 25 A, door mounting
Such as Schneider Electric/WBD0</t>
  </si>
  <si>
    <t>- Cabinet light, 13W LED, 230VAC
As for example: RITTAL/SZ 2500.300</t>
  </si>
  <si>
    <t>- Thermostat
Such as Rittal/SK 3110.000</t>
  </si>
  <si>
    <t>- Cupboard heater 100W, 230V AC
Such as RITTAL/SK/SK-3105.360</t>
  </si>
  <si>
    <t>- Socket outlet in enclosure with protective contact, 250VAC, 16A
As for example: RITTAL/SZ 2506.100</t>
  </si>
  <si>
    <t>- Door position switch, 1NO+1NC 400VAC, 6A
As for example: RITTAL/SZ 4127.010</t>
  </si>
  <si>
    <t>- LED door signal lamp, 230VAC, white,
Such as Schneider Electric/XB4FVM1</t>
  </si>
  <si>
    <t>- Fan complete with filter 255 x 255
Such as RITTAL/SK.3240100+SK.3240200</t>
  </si>
  <si>
    <t>- Universal power supply, 1-phase, 100-240 V AC, 24 V DC, 10 A
Such as Schneider Electric/ABLS1A24100</t>
  </si>
  <si>
    <t>- Circuit breaker, 50kA, iC60N, 1P, 4A, C + Auxiliary contact iOF/SD+OF, iC60
Such as Schneider Electric/A9F04104+A9A26929</t>
  </si>
  <si>
    <t>- Circuit breaker, 50kA, iC60N, 1P, 6A, C + Auxiliary contact iOF/SD+OF, iC60
Such as Schneider Electric/A9F04106+A9A26929</t>
  </si>
  <si>
    <t>- Circuit breaker, 50kA, iC60N, 1P, 10A, C + Auxiliary contact iOF/SD+OF, iC60
Such as Schneider Electric/A9F04110+A9A26929</t>
  </si>
  <si>
    <t>- Circuit breaker, 50kA, iC60N, 2P, 6A, C + Auxiliary contact iOF/SD+OF, iC60
Such as Schneider Electric/A9F74206+A9A26929</t>
  </si>
  <si>
    <t>- Circuit breaker, 50kA, iC60N, 1P+N, 40A, C + Auxiliary contact iOF/SD+OF, iC60
Such as Schneider Electric/A9F04640+A9A26929</t>
  </si>
  <si>
    <t>- Surge arrester 1P+N for TN-S system, Uc=340V, In=15kA, Imax (8/20)=40kA
Such as Schneider Electric/iPF K 40</t>
  </si>
  <si>
    <t>- Relay terminal, input voltage 24V AC/DC, 1 switching contact
Such as Phoenix Contact/APLC-RSC- 24UC/21</t>
  </si>
  <si>
    <t>- A TP controller, such as type: PLC M340, Schneider Electric, in the configuration:</t>
  </si>
  <si>
    <t>Modicon M340 rack (panel) with 12 slots (grooves)
BMXXBP1200 - 1 piece</t>
  </si>
  <si>
    <t>Modicon X80 power supply module
- primary voltage: 18...62.4 V DC isolated
- secondary power: 31.2 W
- compatible with BMXXBE..
BMXCPS3020 - 1 piece</t>
  </si>
  <si>
    <t>Modicon M340 CPU340-20 Modbus Ethernet processor
- number of local racks: 4 (with 4, 6, 8 or 12 slots), 48 slots (without power supply)
- I/O: 1024 discrete and 256 analogue channels in rack-mounted units
- distributed I/O: 63 Modbus TCP devices (IO scanning function), 32 Modbus RTU devices
- possibility to add 2 additional Ethernet communication modules
- internal memory capacity: 4094 kB internal user RAM, 3584 kB for programs, constants and symbols, 256 kB for localised/unlocalised data
- 8MB memory card for backing up programs, constants and symbols
- application structure: 1 Master task, 1 Fast task, 64 Event tasks
BMXP342020 - 1 piece</t>
  </si>
  <si>
    <t>Modicon M340 Ethernet TCP/IP communication module
- 4 x RJ45 10/100 Mbit/s
- features: Bandwidth management, Data Editor (via PC terminal), FDR server, Rack Viewer, SNMP network administrator, Modbus TCP I/O Scanner and Messaging, Ethernet/IP I/O Scanner and Messaging, Embedded 4-port switch, RSTP support, Port mirroring
BMXNOC0401 - piece</t>
  </si>
  <si>
    <t>Communication module with serial input, 2-channel RS-485/232 in Modbus and Character working mode.
RS232 interface: RJ45 connector, 115.2 kbit/s 8-wire
RS485 interface: RJ45 connector, 57.6 kbit/s 1 twisted pair.
BMXNOM0200 - 1 piece</t>
  </si>
  <si>
    <t>Digital input module, 64 inputs, input voltage 24 V DC, with two 40-pin connectors for factory cable.
BMXDDI6402K - 7 pieces</t>
  </si>
  <si>
    <t>Passive connection base, 16 digital inputs/outputs, 20-pin connector. Power supply 19...30 V DC, 5x20 mm glass fuse for short-circuit protection.
ABE7H16C11 - 36 pieces</t>
  </si>
  <si>
    <t>Connection cable for digital input module, 2 x HE10 connectors on one side and 4-pin connector on the other side, length 3 m.
BMXFCC303 - 18 pieces</t>
  </si>
  <si>
    <t>Modicon X80 digital output module, 64 outputs, transistor, output voltage 24 V DC, channel current 0.1 A, with two 40-pin connectors for factory cable.
BMXDDO6402K - 2 pieces</t>
  </si>
  <si>
    <t>Isolation box for RS485 signal
- RJ45 and screw connector
- pre-polarised lines (2 R 620 Ohm)
- rS485 line isolation
- line termination adapter (RC 120 Ohm, 1 nF)
TWDXCAISO - 4 pieces</t>
  </si>
  <si>
    <t>Harmony ST6 HMI touchscreen
- size 10"
- resolution 1024x600
- 16 million TFT colours
- 24 V DC power supply
- operating temperature 0-50°C
- iP65 screen protection
- 800MHz processor
- 1 GB device memory, 512 KB NVRAM backup memory and 128 MB user memory
- integrated USB 2.0 type micro B port, Ethernet TCP/IP with 2 RJ45 ports, COM1 serial port SUB-D 9 RS232C, COM2 serial port RJ45 RS485, USB 2.0 type A port
- communication protocols Modbus, Modbus TCP/IP, Uni-Telway, protocols from other manufacturers
- in accordance with EN, UL, CSA standards
HMIST6500 - 1 piece</t>
  </si>
  <si>
    <t xml:space="preserve">Modicon control switch L2
- 16 x RJ45 ports
- 24 V DC power supply
- supports Ethernet TCP/IP, SSH, HTTP, HTTPS, SNMP, RS232, LLDP, Telnet, SNTP, MRP (Media Redundancy Protocol) protocols
MCSESM163F23F0 - 1 piece
</t>
  </si>
  <si>
    <t>Complete with all necessary electrical installation and fixing materials, wiring,
equipotential bonding, cable marking, nameplates, etc. - 1 pcs</t>
  </si>
  <si>
    <t>Supply and installation on cable racks or insertion into conduit pipes, including marker plates, conduit boxes, small and jointing materials:</t>
  </si>
  <si>
    <t>-F/FTP-Category 6A, 4x2x23 AWG, halogen-free, such as Leviton</t>
  </si>
  <si>
    <t>Installation of earthing systems in the TP and equipotential bonding rings in the TP premises, complete with fixing and bonding fittings and auxiliary materials:</t>
  </si>
  <si>
    <t>- Rf roller 30x3,5 mm</t>
  </si>
  <si>
    <t>Supply and installation:
Potential equalisation conductor, partly laid on shelves, partly enclosed in protective tubes including marker plates, reaction to fire at least Cca s1 d2 a1.
N2XH-J, yellow/green.</t>
  </si>
  <si>
    <t>Cross clamp: Rf 30x3,5 mm/H07V-K 16 mm2, Rf 30x3,5 mm/H07V-K 35 mm2, Rf 30x3,5 mm/H07V-K 70 mm2, Rf 30x3,5 mm/H07V-K 95 mm2, Rf 30x3,5 mm/FeZn 25x4 mm, Rf 30x3,5 mm/Rf 30x3,5 mm</t>
  </si>
  <si>
    <t>Cross clamp: FeZn 25x4 mm/FeZn 25x4 mm</t>
  </si>
  <si>
    <t>Cross clamp: for metal masses and load-bearing and other metal structures, ventilation grilles, cable racks, etc. for M6-M12 screws</t>
  </si>
  <si>
    <t>Cross-clamp: electrical distributors</t>
  </si>
  <si>
    <t>Small mounting and fixing material: screws M12, M10, M8, M6 with washers and nuts, cable shoes, Rf roller brackets, PN pipes with fixing material, etc. - estimated</t>
  </si>
  <si>
    <t>Sealing of cable and cable installation penetrations through fire sectors, carried out by a licensed contractor using suitable materials and finally certified (execution and material used in accordance with DIN 4102, in accordance with SZPV 408, in accordance with NPV (EI60) and in accordance with the manufacturer's instructions), approx.: f 100 mm.
NOTE: The sealing shall be of a type to allow subsequent insertion of cables.
Like Hilti</t>
  </si>
  <si>
    <t>Sealing of cable and cable installation penetrations through fire sectors, carried out by a licensed contractor using suitable materials and finally certified (execution and material used in accordance with DIN 4102, in accordance with SZPV 408, in accordance with NPV (EI90) and in accordance with the manufacturer's instructions), approx. 0.7 m2.
NOTE: The sealing shall be of a type to allow subsequent insertion of cables.
Like Hilti</t>
  </si>
  <si>
    <t>Sealing of cable and cable installation penetrations through fire sectors, carried out by a licensed contractor using suitable materials and finally certified (execution and material used in accordance with DIN 4102, in accordance with SZPV 408, in accordance with NPV (EI90) and in accordance with the manufacturer's instructions), approx.: 0.2 m2.
NOTE: The sealing shall be of a type to allow subsequent insertion of cables.
Like Hilti</t>
  </si>
  <si>
    <t>Making 500x200 mm openings in 400 mm thick walls.</t>
  </si>
  <si>
    <t>Making 600x200 mm openings in 400 mm thick walls.</t>
  </si>
  <si>
    <t>Preparation of the bases for the PID project. Entry of changes occurring during implementation in a single copy of the PID project.</t>
  </si>
  <si>
    <t>Signal and wiring testing of control and monitoring systems, with IQ and OQ documentation.</t>
  </si>
  <si>
    <t>Measurement, testing and commissioning of individual electrical equipment assemblies.</t>
  </si>
  <si>
    <t>Settings for LV circuit breaker protection.</t>
  </si>
  <si>
    <t>Production of single-pole MV and LV schematics - laminated on board or cardboard under glass.</t>
  </si>
  <si>
    <t>System parameterisation and commissioning of metering equipment (meters) and remote control equipment.</t>
  </si>
  <si>
    <t>Carry out measurements of the network parameters to determine the size of the compensation device and produce a report. Submit the measurement report in triplicate.</t>
  </si>
  <si>
    <t>Carrying out commissioning and functional tests of 20 kV installations.</t>
  </si>
  <si>
    <t>Carrying out commissioning and functional tests of 0.4 kV installations.</t>
  </si>
  <si>
    <t>Positive evaluations, attestations, certificates and attestations of the relevant institutions to prove the adequate quality of the installed devices, installations, materials and assembly works (EIMV, IVD, ZAG, SIQ, etc.).</t>
  </si>
  <si>
    <t>Obtaining and handing over CE declarations of conformity.</t>
  </si>
  <si>
    <t>User training.</t>
  </si>
  <si>
    <t>Project documentation such as workshop documentation, internal system wiring diagrams, etc. must be produced, taking into account the approved equipment and all other documentation.</t>
  </si>
  <si>
    <t>Operating and maintenance instructions. Detailed operating instructions on individual switching manipulations and communications to ensure back-up power and restoration of normal power supply.</t>
  </si>
  <si>
    <t>Obtaining electricity consent to connect a building to the electricity grid</t>
  </si>
  <si>
    <t>Ensuring that the competent electricity distribution company is present during the works.</t>
  </si>
  <si>
    <t>Auxiliary equipment:</t>
  </si>
  <si>
    <t>- warning signs
- nominal tables
- grounding disconnector lever
- portable earthing set
- fire-fighting tool kit
- safety helmets
- a set of regulations and safety signs
- 20kV manual tool kit
- sets of keys
- mounting plate for accessories
- hand-held fire extinguisher
- handheld lamp with battery and wall-mounted charger</t>
  </si>
  <si>
    <t>Miscellaneous unforeseen work, billed by the hour with the supervisor's approval in the construction logbook.</t>
  </si>
  <si>
    <t>24 kV MV switchgear and MV cables</t>
  </si>
  <si>
    <t>TRANSFORMATION 10(20)/0,4 kV, 1600 kVA</t>
  </si>
  <si>
    <t>LV SWITCHGEAR BLOCKS AND SWITCHGEAR DISTRIBUTORS</t>
  </si>
  <si>
    <t>UNINTERRUPTIBLE POWER SUPPLY (UPS)</t>
  </si>
  <si>
    <t>DIESEL ELECTRIC POWER UNIT (DEA)</t>
  </si>
  <si>
    <t>COMPENSATION FOR REACTIVE ELECTRICITY</t>
  </si>
  <si>
    <t>LV BUSBARS AND LV POWER CABLES</t>
  </si>
  <si>
    <t>PROTECTIVE HOSES AND CABLE RACKS</t>
  </si>
  <si>
    <t>ELECTRICITY METERING</t>
  </si>
  <si>
    <t>COMMAND AND CONTROL EQUIPMENT</t>
  </si>
  <si>
    <t>EARTHING AND EQUIPOTENTIAL BONDING</t>
  </si>
  <si>
    <t>CONSTRUCTION AND PLANT WORKS IN TP</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</si>
  <si>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</si>
  <si>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</si>
  <si>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</si>
  <si>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</si>
  <si>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</si>
  <si>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</si>
  <si>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</si>
  <si>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</si>
  <si>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</si>
  <si>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</si>
  <si>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</si>
  <si>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</si>
  <si>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</si>
  <si>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</si>
  <si>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</si>
  <si>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</si>
  <si>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</si>
  <si>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</si>
  <si>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</si>
  <si>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</si>
  <si>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</si>
  <si>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</si>
  <si>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</si>
  <si>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</si>
  <si>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</si>
  <si>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</si>
  <si>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</si>
  <si>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</si>
  <si>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</si>
  <si>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</si>
  <si>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</si>
  <si>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</si>
  <si>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</si>
  <si>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</si>
  <si>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</si>
  <si>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</si>
  <si>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</si>
  <si>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</si>
  <si>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</si>
  <si>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</si>
  <si>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</si>
  <si>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</si>
  <si>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</si>
  <si>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</si>
  <si>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</si>
  <si>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</si>
  <si>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</si>
  <si>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</si>
  <si>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</si>
  <si>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</si>
  <si>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</si>
  <si>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</si>
  <si>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</si>
  <si>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</si>
  <si>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</si>
  <si>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</si>
  <si>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</si>
  <si>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</si>
  <si>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</si>
  <si>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</si>
  <si>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</si>
  <si>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</si>
  <si>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</si>
  <si>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</si>
  <si>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</si>
  <si>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</si>
  <si>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</si>
  <si>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</si>
  <si>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</si>
  <si>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</si>
  <si>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</si>
  <si>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MV and LV power supply to the building</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</si>
  <si>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</si>
  <si>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</si>
  <si>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</si>
  <si>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</si>
  <si>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</si>
  <si>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</si>
  <si>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</si>
  <si>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</si>
  <si>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</si>
  <si>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</si>
  <si>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</si>
  <si>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</si>
  <si>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</si>
  <si>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</si>
  <si>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</si>
  <si>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</si>
  <si>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</si>
  <si>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</si>
  <si>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</si>
  <si>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</si>
  <si>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</si>
  <si>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</si>
  <si>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</si>
  <si>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</si>
  <si>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</si>
  <si>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</si>
  <si>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</si>
  <si>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</si>
  <si>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PR. POPIS ELEKTRO DEL/BOQ OF ELECTRICAL WORKS
3/3 SN napajanje in transformatorska postaja/MV Power Supply and Transformer Substation</t>
  </si>
  <si>
    <t>COST SUMMARY OF 
ELECTRICAL WORKS</t>
  </si>
  <si>
    <t>3/3 MV Power Supply and Transformer Substation</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</si>
  <si>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</si>
  <si>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</si>
  <si>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JULFS--6E9062P</t>
  </si>
  <si>
    <t xml:space="preserve">3 NAČRT S PODROČJA ELEKTROTEHNIKE/ DOC. IN THE FIELD OF ELECTRICAL ENGINEERING
</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</si>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</sst>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_€"/>
    <numFmt numFmtId="169" formatCode="0\%"/>
  </numFmts>
  <fonts count="59"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sz val="12"/>
      <color theme="1"/>
      <name val="Calibri"/>
      <family val="2"/>
      <charset val="238"/>
      <scheme val="minor"/>
    </font>
    <font>
      <sz val="10"/>
      <name val="Arial Narrow"/>
      <family val="2"/>
      <charset val="238"/>
    </font>
    <font>
      <sz val="9"/>
      <color rgb="FFFF0000"/>
      <name val="Arial CE"/>
      <charset val="238"/>
    </font>
    <font>
      <sz val="11"/>
      <name val="Arial"/>
      <family val="2"/>
    </font>
    <font>
      <u/>
      <sz val="9"/>
      <color rgb="FF000000"/>
      <name val="Arial CE"/>
      <charset val="238"/>
    </font>
    <font>
      <sz val="9"/>
      <color rgb="FF000000"/>
      <name val="Arial CE"/>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vertAlign val="superscript"/>
      <sz val="9"/>
      <name val="Arial CE"/>
      <charset val="238"/>
    </font>
    <font>
      <i/>
      <sz val="9"/>
      <name val="Arial"/>
      <family val="2"/>
      <charset val="238"/>
    </font>
    <font>
      <sz val="10"/>
      <color theme="1"/>
      <name val="Trebuchet MS"/>
      <family val="2"/>
      <charset val="238"/>
    </font>
    <font>
      <b/>
      <sz val="10"/>
      <color theme="1"/>
      <name val="Trebuchet MS"/>
      <family val="2"/>
      <charset val="238"/>
    </font>
  </fonts>
  <fills count="5">
    <fill>
      <patternFill patternType="none"/>
    </fill>
    <fill>
      <patternFill patternType="gray125"/>
    </fill>
    <fill>
      <patternFill patternType="solid">
        <fgColor theme="0"/>
        <bgColor indexed="64"/>
      </patternFill>
    </fill>
    <fill>
      <patternFill patternType="solid">
        <fgColor rgb="FFFDE9D9"/>
        <bgColor indexed="64"/>
      </patternFill>
    </fill>
    <fill>
      <patternFill patternType="solid">
        <fgColor rgb="FFFFFFFF"/>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medium">
        <color indexed="64"/>
      </top>
      <bottom/>
      <diagonal/>
    </border>
    <border>
      <left style="thin">
        <color indexed="64"/>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35">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9" fillId="0" borderId="0"/>
    <xf numFmtId="0" fontId="15" fillId="0" borderId="0"/>
    <xf numFmtId="0" fontId="17" fillId="0" borderId="0" applyFill="0" applyBorder="0"/>
    <xf numFmtId="0" fontId="17" fillId="0" borderId="0" applyFill="0" applyBorder="0"/>
    <xf numFmtId="0" fontId="17" fillId="0" borderId="0"/>
    <xf numFmtId="0" fontId="17" fillId="0" borderId="0" applyFill="0" applyBorder="0"/>
    <xf numFmtId="0" fontId="33"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3" fillId="0" borderId="0"/>
  </cellStyleXfs>
  <cellXfs count="332">
    <xf numFmtId="0" fontId="0" fillId="0" borderId="0" xfId="0"/>
    <xf numFmtId="0" fontId="28" fillId="0" borderId="2" xfId="17" applyFont="1" applyFill="1" applyBorder="1" applyAlignment="1" applyProtection="1">
      <alignment horizontal="left" vertical="top" wrapText="1"/>
    </xf>
    <xf numFmtId="0" fontId="16" fillId="0" borderId="2" xfId="19" quotePrefix="1" applyNumberFormat="1" applyFont="1" applyFill="1" applyBorder="1" applyAlignment="1" applyProtection="1">
      <alignment horizontal="left" vertical="top" wrapText="1"/>
    </xf>
    <xf numFmtId="0" fontId="16" fillId="0" borderId="5" xfId="19" quotePrefix="1" applyNumberFormat="1" applyFont="1" applyFill="1" applyBorder="1" applyAlignment="1" applyProtection="1">
      <alignment vertical="top" wrapText="1"/>
    </xf>
    <xf numFmtId="168" fontId="21" fillId="3" borderId="3" xfId="8" applyNumberFormat="1" applyFont="1" applyFill="1" applyBorder="1" applyAlignment="1" applyProtection="1">
      <alignment horizontal="right"/>
      <protection locked="0"/>
    </xf>
    <xf numFmtId="164" fontId="21" fillId="3" borderId="3" xfId="0" applyNumberFormat="1" applyFont="1" applyFill="1" applyBorder="1" applyProtection="1">
      <protection locked="0"/>
    </xf>
    <xf numFmtId="0" fontId="39" fillId="0" borderId="0" xfId="22" applyFont="1" applyAlignment="1">
      <alignment horizontal="left" vertical="center" wrapText="1"/>
    </xf>
    <xf numFmtId="0" fontId="39" fillId="0" borderId="0" xfId="22" applyFont="1" applyAlignment="1">
      <alignment horizontal="center" vertical="center" wrapText="1"/>
    </xf>
    <xf numFmtId="0" fontId="39" fillId="0" borderId="0" xfId="22" applyFont="1" applyAlignment="1">
      <alignment vertical="center" wrapText="1"/>
    </xf>
    <xf numFmtId="0" fontId="40" fillId="0" borderId="19" xfId="22" applyFont="1" applyBorder="1" applyAlignment="1">
      <alignment vertical="center" wrapText="1"/>
    </xf>
    <xf numFmtId="0" fontId="40" fillId="0" borderId="20" xfId="22" applyFont="1" applyBorder="1" applyAlignment="1">
      <alignment horizontal="right" vertical="center" wrapText="1"/>
    </xf>
    <xf numFmtId="0" fontId="40" fillId="0" borderId="22" xfId="22" applyFont="1" applyBorder="1" applyAlignment="1">
      <alignment vertical="center" wrapText="1"/>
    </xf>
    <xf numFmtId="0" fontId="40" fillId="0" borderId="2" xfId="22" applyFont="1" applyBorder="1" applyAlignment="1">
      <alignment horizontal="right" vertical="center" wrapText="1"/>
    </xf>
    <xf numFmtId="14" fontId="40" fillId="0" borderId="2" xfId="22" applyNumberFormat="1" applyFont="1" applyBorder="1" applyAlignment="1">
      <alignment horizontal="left" vertical="center" wrapText="1"/>
    </xf>
    <xf numFmtId="0" fontId="39" fillId="0" borderId="24" xfId="22" applyFont="1" applyBorder="1" applyAlignment="1">
      <alignment horizontal="left" vertical="center" wrapText="1"/>
    </xf>
    <xf numFmtId="0" fontId="39" fillId="0" borderId="25" xfId="22" applyFont="1" applyBorder="1" applyAlignment="1">
      <alignment horizontal="left" vertical="center" wrapText="1"/>
    </xf>
    <xf numFmtId="0" fontId="39" fillId="0" borderId="31" xfId="22" applyFont="1" applyBorder="1" applyAlignment="1">
      <alignment horizontal="center" vertical="center" wrapText="1"/>
    </xf>
    <xf numFmtId="0" fontId="39" fillId="0" borderId="35" xfId="22" applyFont="1" applyBorder="1" applyAlignment="1">
      <alignment horizontal="center" vertical="center" wrapText="1"/>
    </xf>
    <xf numFmtId="0" fontId="39" fillId="0" borderId="22" xfId="22" applyFont="1" applyBorder="1" applyAlignment="1">
      <alignment horizontal="left" vertical="center" wrapText="1"/>
    </xf>
    <xf numFmtId="0" fontId="40" fillId="0" borderId="23" xfId="22" applyFont="1" applyBorder="1" applyAlignment="1">
      <alignment horizontal="right" vertical="center" wrapText="1"/>
    </xf>
    <xf numFmtId="0" fontId="39" fillId="0" borderId="38" xfId="22" applyFont="1" applyBorder="1" applyAlignment="1">
      <alignment vertical="center" wrapText="1"/>
    </xf>
    <xf numFmtId="0" fontId="39" fillId="0" borderId="8" xfId="22" applyFont="1" applyBorder="1" applyAlignment="1">
      <alignment vertical="center" wrapText="1"/>
    </xf>
    <xf numFmtId="0" fontId="44" fillId="0" borderId="10" xfId="22" applyFont="1" applyBorder="1" applyAlignment="1">
      <alignment horizontal="right" vertical="center" wrapText="1"/>
    </xf>
    <xf numFmtId="0" fontId="40" fillId="0" borderId="26" xfId="22" applyFont="1" applyBorder="1" applyAlignment="1">
      <alignment horizontal="right" vertical="center" wrapText="1"/>
    </xf>
    <xf numFmtId="49" fontId="44" fillId="0" borderId="10" xfId="22" applyNumberFormat="1" applyFont="1" applyBorder="1" applyAlignment="1">
      <alignment horizontal="right" vertical="center" wrapText="1"/>
    </xf>
    <xf numFmtId="0" fontId="39" fillId="0" borderId="8" xfId="22" applyFont="1" applyBorder="1" applyAlignment="1">
      <alignment horizontal="left" vertical="center" wrapText="1"/>
    </xf>
    <xf numFmtId="0" fontId="39" fillId="0" borderId="8" xfId="22" applyFont="1" applyBorder="1" applyAlignment="1">
      <alignment vertical="top" wrapText="1"/>
    </xf>
    <xf numFmtId="49" fontId="44" fillId="0" borderId="10" xfId="22" applyNumberFormat="1" applyFont="1" applyBorder="1" applyAlignment="1">
      <alignment horizontal="right" wrapText="1"/>
    </xf>
    <xf numFmtId="0" fontId="39" fillId="0" borderId="0" xfId="22" applyFont="1" applyFill="1" applyAlignment="1">
      <alignment horizontal="left" vertical="center" wrapText="1"/>
    </xf>
    <xf numFmtId="0" fontId="39" fillId="0" borderId="0" xfId="22" applyFont="1" applyFill="1" applyAlignment="1">
      <alignment vertical="center" wrapText="1"/>
    </xf>
    <xf numFmtId="0" fontId="52" fillId="0" borderId="0" xfId="22" applyFont="1" applyFill="1" applyAlignment="1">
      <alignment horizontal="center" vertical="center" wrapText="1"/>
    </xf>
    <xf numFmtId="0" fontId="53" fillId="0" borderId="0" xfId="22" applyFont="1" applyFill="1" applyAlignment="1">
      <alignment horizontal="center" vertical="center" wrapText="1"/>
    </xf>
    <xf numFmtId="0" fontId="54" fillId="0" borderId="0" xfId="22" applyFont="1" applyAlignment="1">
      <alignment vertical="center" wrapText="1"/>
    </xf>
    <xf numFmtId="0" fontId="39" fillId="0" borderId="0" xfId="22" applyFont="1" applyFill="1" applyAlignment="1">
      <alignment horizontal="center" vertical="center" wrapText="1"/>
    </xf>
    <xf numFmtId="0" fontId="52" fillId="0" borderId="0" xfId="22" applyFont="1" applyAlignment="1">
      <alignment vertical="center" wrapText="1"/>
    </xf>
    <xf numFmtId="49" fontId="21" fillId="0" borderId="0" xfId="0" applyNumberFormat="1" applyFont="1" applyAlignment="1">
      <alignment horizontal="left" vertical="center"/>
    </xf>
    <xf numFmtId="0" fontId="20" fillId="0" borderId="0" xfId="0" applyFont="1" applyAlignment="1">
      <alignment horizontal="left" vertical="center"/>
    </xf>
    <xf numFmtId="0" fontId="1" fillId="0" borderId="0" xfId="0" applyFont="1" applyAlignment="1">
      <alignment horizontal="left" vertical="center"/>
    </xf>
    <xf numFmtId="0" fontId="17" fillId="0" borderId="0" xfId="22" applyAlignment="1">
      <alignment vertical="center"/>
    </xf>
    <xf numFmtId="0" fontId="21" fillId="0" borderId="0" xfId="0" applyFont="1" applyAlignment="1">
      <alignment horizontal="left" vertical="center"/>
    </xf>
    <xf numFmtId="0" fontId="0" fillId="0" borderId="0" xfId="0" applyAlignment="1">
      <alignment horizontal="left" vertical="center"/>
    </xf>
    <xf numFmtId="0" fontId="27" fillId="0" borderId="0" xfId="22" applyFont="1" applyFill="1" applyAlignment="1">
      <alignment horizontal="left" vertical="center"/>
    </xf>
    <xf numFmtId="0" fontId="27" fillId="0" borderId="0" xfId="22" applyFont="1" applyFill="1" applyAlignment="1">
      <alignment horizontal="center" vertical="center"/>
    </xf>
    <xf numFmtId="0" fontId="17" fillId="0" borderId="0" xfId="22" applyFill="1" applyAlignment="1">
      <alignment horizontal="center" vertical="center"/>
    </xf>
    <xf numFmtId="0" fontId="17" fillId="0" borderId="0" xfId="22" applyFill="1" applyAlignment="1">
      <alignment vertical="center"/>
    </xf>
    <xf numFmtId="0" fontId="25" fillId="0" borderId="0" xfId="22" applyFont="1" applyFill="1" applyAlignment="1">
      <alignment horizontal="left" vertical="center"/>
    </xf>
    <xf numFmtId="0" fontId="25" fillId="0" borderId="2" xfId="22" applyFont="1" applyFill="1" applyBorder="1" applyAlignment="1">
      <alignment horizontal="left" vertical="top" wrapText="1"/>
    </xf>
    <xf numFmtId="0" fontId="27" fillId="0" borderId="2" xfId="22" applyFont="1" applyFill="1" applyBorder="1" applyAlignment="1">
      <alignment horizontal="left" vertical="top" wrapText="1"/>
    </xf>
    <xf numFmtId="0" fontId="19" fillId="0" borderId="0" xfId="22" applyFont="1" applyFill="1" applyAlignment="1">
      <alignment horizontal="center" vertical="center"/>
    </xf>
    <xf numFmtId="0" fontId="27" fillId="0" borderId="0" xfId="22" applyFont="1" applyFill="1" applyAlignment="1">
      <alignment horizontal="left" vertical="top" wrapText="1"/>
    </xf>
    <xf numFmtId="0" fontId="18" fillId="0" borderId="0" xfId="22" applyFont="1" applyFill="1" applyAlignment="1">
      <alignment horizontal="center" vertical="center"/>
    </xf>
    <xf numFmtId="164" fontId="21" fillId="0" borderId="0" xfId="0" applyNumberFormat="1" applyFont="1" applyAlignment="1">
      <alignment vertical="center"/>
    </xf>
    <xf numFmtId="49" fontId="22" fillId="0" borderId="2" xfId="4" applyNumberFormat="1" applyFont="1" applyBorder="1" applyAlignment="1">
      <alignment horizontal="left" vertical="top"/>
    </xf>
    <xf numFmtId="0" fontId="22" fillId="0" borderId="2" xfId="4" applyFont="1" applyBorder="1" applyAlignment="1">
      <alignment horizontal="justify" vertical="top"/>
    </xf>
    <xf numFmtId="0" fontId="21" fillId="0" borderId="0" xfId="0" applyFont="1"/>
    <xf numFmtId="49" fontId="16" fillId="0" borderId="2" xfId="0" applyNumberFormat="1" applyFont="1" applyBorder="1" applyAlignment="1">
      <alignment horizontal="left" vertical="top"/>
    </xf>
    <xf numFmtId="0" fontId="16" fillId="0" borderId="2" xfId="12" applyFont="1" applyBorder="1" applyAlignment="1">
      <alignment horizontal="justify" vertical="top" wrapText="1"/>
    </xf>
    <xf numFmtId="49" fontId="16" fillId="0" borderId="2" xfId="0" applyNumberFormat="1" applyFont="1" applyBorder="1" applyAlignment="1">
      <alignment horizontal="left" vertical="top" wrapText="1"/>
    </xf>
    <xf numFmtId="0" fontId="16" fillId="0" borderId="2" xfId="4" applyFont="1" applyBorder="1" applyAlignment="1">
      <alignment horizontal="justify" vertical="top" wrapText="1"/>
    </xf>
    <xf numFmtId="0" fontId="16" fillId="0" borderId="2" xfId="4" applyFont="1" applyBorder="1" applyAlignment="1">
      <alignment horizontal="left" vertical="top" wrapText="1" readingOrder="1"/>
    </xf>
    <xf numFmtId="0" fontId="16" fillId="0" borderId="2" xfId="6" applyFont="1" applyBorder="1" applyAlignment="1">
      <alignment horizontal="left" vertical="top" wrapText="1" readingOrder="1"/>
    </xf>
    <xf numFmtId="0" fontId="16" fillId="0" borderId="2" xfId="6" quotePrefix="1" applyFont="1" applyBorder="1" applyAlignment="1">
      <alignment horizontal="left" vertical="top" wrapText="1" readingOrder="1"/>
    </xf>
    <xf numFmtId="0" fontId="16" fillId="0" borderId="2" xfId="4" applyFont="1" applyBorder="1" applyAlignment="1">
      <alignment horizontal="justify" vertical="top"/>
    </xf>
    <xf numFmtId="0" fontId="16" fillId="0" borderId="2" xfId="7" applyFont="1" applyBorder="1" applyAlignment="1">
      <alignment horizontal="left" vertical="top" wrapText="1" readingOrder="1"/>
    </xf>
    <xf numFmtId="49" fontId="21" fillId="0" borderId="0" xfId="0" applyNumberFormat="1" applyFont="1" applyAlignment="1">
      <alignment horizontal="left" vertical="top"/>
    </xf>
    <xf numFmtId="0" fontId="21" fillId="0" borderId="0" xfId="0" applyFont="1" applyAlignment="1">
      <alignment horizontal="center" vertical="top"/>
    </xf>
    <xf numFmtId="0" fontId="21" fillId="0" borderId="0" xfId="0" applyFont="1" applyAlignment="1">
      <alignment horizontal="center"/>
    </xf>
    <xf numFmtId="4" fontId="21" fillId="0" borderId="0" xfId="0" applyNumberFormat="1" applyFont="1"/>
    <xf numFmtId="164" fontId="21" fillId="0" borderId="0" xfId="0" applyNumberFormat="1" applyFont="1"/>
    <xf numFmtId="164" fontId="20" fillId="0" borderId="0" xfId="0" applyNumberFormat="1" applyFont="1"/>
    <xf numFmtId="0" fontId="22" fillId="0" borderId="2" xfId="4" applyFont="1" applyBorder="1" applyAlignment="1">
      <alignment horizontal="left" vertical="top"/>
    </xf>
    <xf numFmtId="0" fontId="14" fillId="0" borderId="0" xfId="18" applyFont="1" applyAlignment="1">
      <alignment vertical="center"/>
    </xf>
    <xf numFmtId="0" fontId="3" fillId="0" borderId="0" xfId="18" applyAlignment="1">
      <alignment vertical="center"/>
    </xf>
    <xf numFmtId="0" fontId="3" fillId="0" borderId="0" xfId="0" applyFont="1"/>
    <xf numFmtId="0" fontId="29" fillId="0" borderId="0" xfId="18" applyFont="1" applyAlignment="1">
      <alignment vertical="center"/>
    </xf>
    <xf numFmtId="0" fontId="21" fillId="0" borderId="0" xfId="18" applyFont="1" applyAlignment="1">
      <alignment vertical="center"/>
    </xf>
    <xf numFmtId="0" fontId="21" fillId="0" borderId="0" xfId="0" applyFont="1" applyAlignment="1">
      <alignment vertical="center"/>
    </xf>
    <xf numFmtId="0" fontId="16" fillId="0" borderId="2" xfId="34" quotePrefix="1" applyFont="1" applyBorder="1" applyAlignment="1">
      <alignment horizontal="left" vertical="top" wrapText="1"/>
    </xf>
    <xf numFmtId="0" fontId="31" fillId="0" borderId="0" xfId="18" applyFont="1" applyAlignment="1">
      <alignment vertical="center"/>
    </xf>
    <xf numFmtId="49" fontId="12" fillId="0" borderId="0" xfId="0" applyNumberFormat="1" applyFont="1" applyAlignment="1">
      <alignment horizontal="right" vertical="center"/>
    </xf>
    <xf numFmtId="0" fontId="3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wrapText="1"/>
    </xf>
    <xf numFmtId="0" fontId="13" fillId="0" borderId="0" xfId="0" applyFont="1" applyAlignment="1">
      <alignment vertical="center" wrapText="1"/>
    </xf>
    <xf numFmtId="0" fontId="16" fillId="0" borderId="2" xfId="34" applyFont="1" applyBorder="1" applyAlignment="1">
      <alignment horizontal="left" vertical="top" wrapText="1"/>
    </xf>
    <xf numFmtId="0" fontId="16" fillId="0" borderId="2" xfId="4" quotePrefix="1" applyFont="1" applyBorder="1" applyAlignment="1">
      <alignment horizontal="justify" vertical="top" wrapText="1"/>
    </xf>
    <xf numFmtId="0" fontId="16" fillId="0" borderId="2" xfId="34" applyFont="1" applyBorder="1" applyAlignment="1">
      <alignment vertical="top" wrapText="1"/>
    </xf>
    <xf numFmtId="0" fontId="26" fillId="0" borderId="0" xfId="0" applyFont="1" applyAlignment="1">
      <alignment vertical="center"/>
    </xf>
    <xf numFmtId="0" fontId="26" fillId="0" borderId="0" xfId="0" applyFont="1" applyAlignment="1">
      <alignment vertical="center" wrapText="1"/>
    </xf>
    <xf numFmtId="0" fontId="16" fillId="0" borderId="5" xfId="34" applyFont="1" applyBorder="1" applyAlignment="1">
      <alignment vertical="top" wrapText="1"/>
    </xf>
    <xf numFmtId="0" fontId="29" fillId="0" borderId="0" xfId="0" applyFont="1" applyAlignment="1">
      <alignment vertical="center"/>
    </xf>
    <xf numFmtId="0" fontId="16" fillId="0" borderId="6" xfId="34" applyFont="1" applyBorder="1" applyAlignment="1">
      <alignment vertical="top" wrapText="1"/>
    </xf>
    <xf numFmtId="49" fontId="16" fillId="0" borderId="0" xfId="0" applyNumberFormat="1" applyFont="1" applyAlignment="1">
      <alignment horizontal="right" vertical="center" wrapText="1"/>
    </xf>
    <xf numFmtId="4" fontId="21" fillId="0" borderId="0" xfId="0" applyNumberFormat="1" applyFont="1" applyAlignment="1">
      <alignment vertical="center"/>
    </xf>
    <xf numFmtId="0" fontId="21" fillId="0" borderId="0" xfId="0" applyFont="1" applyAlignment="1">
      <alignment horizontal="center" vertical="center"/>
    </xf>
    <xf numFmtId="49" fontId="10" fillId="0" borderId="0" xfId="0" applyNumberFormat="1" applyFont="1" applyAlignment="1">
      <alignment horizontal="center" vertical="center" wrapText="1"/>
    </xf>
    <xf numFmtId="0" fontId="10" fillId="0" borderId="0" xfId="0" applyFont="1" applyAlignment="1">
      <alignment horizontal="center" vertical="center" wrapText="1"/>
    </xf>
    <xf numFmtId="4" fontId="10"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0"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1" fillId="0" borderId="0" xfId="0" applyNumberFormat="1" applyFont="1" applyAlignment="1">
      <alignment vertical="center"/>
    </xf>
    <xf numFmtId="49" fontId="20" fillId="0" borderId="11" xfId="0" applyNumberFormat="1" applyFont="1" applyBorder="1" applyAlignment="1">
      <alignment vertical="center"/>
    </xf>
    <xf numFmtId="0" fontId="20" fillId="0" borderId="11" xfId="0" applyFont="1" applyBorder="1" applyAlignment="1">
      <alignment horizontal="left" vertical="center"/>
    </xf>
    <xf numFmtId="4" fontId="21" fillId="0" borderId="11" xfId="0" applyNumberFormat="1" applyFont="1" applyBorder="1" applyAlignment="1">
      <alignment vertical="center"/>
    </xf>
    <xf numFmtId="49" fontId="21" fillId="0" borderId="17" xfId="0" applyNumberFormat="1" applyFont="1" applyBorder="1" applyAlignment="1">
      <alignment horizontal="left" vertical="center"/>
    </xf>
    <xf numFmtId="0" fontId="21" fillId="0" borderId="4" xfId="0" applyFont="1" applyBorder="1" applyAlignment="1">
      <alignment horizontal="left" vertical="center"/>
    </xf>
    <xf numFmtId="0" fontId="21" fillId="4" borderId="4" xfId="0" applyFont="1" applyFill="1" applyBorder="1" applyAlignment="1">
      <alignment horizontal="left" vertical="center"/>
    </xf>
    <xf numFmtId="4" fontId="21" fillId="0" borderId="17" xfId="0" applyNumberFormat="1" applyFont="1" applyBorder="1" applyAlignment="1">
      <alignment horizontal="right" vertical="center"/>
    </xf>
    <xf numFmtId="49" fontId="21" fillId="0" borderId="4" xfId="0" applyNumberFormat="1" applyFont="1" applyBorder="1" applyAlignment="1">
      <alignment horizontal="left" vertical="center"/>
    </xf>
    <xf numFmtId="4" fontId="21" fillId="0" borderId="4" xfId="0" applyNumberFormat="1" applyFont="1" applyBorder="1" applyAlignment="1">
      <alignment vertical="center"/>
    </xf>
    <xf numFmtId="0" fontId="21" fillId="4" borderId="0" xfId="0" applyFont="1" applyFill="1" applyAlignment="1">
      <alignment horizontal="left" vertical="center"/>
    </xf>
    <xf numFmtId="4" fontId="20" fillId="0" borderId="0" xfId="0" applyNumberFormat="1" applyFont="1" applyAlignment="1">
      <alignment vertical="center"/>
    </xf>
    <xf numFmtId="169" fontId="20" fillId="0" borderId="4" xfId="0" applyNumberFormat="1" applyFont="1" applyBorder="1" applyAlignment="1">
      <alignment horizontal="left" vertical="center"/>
    </xf>
    <xf numFmtId="4" fontId="20" fillId="0" borderId="4" xfId="0" applyNumberFormat="1" applyFont="1" applyBorder="1" applyAlignment="1">
      <alignment vertical="center"/>
    </xf>
    <xf numFmtId="9" fontId="20" fillId="0" borderId="0" xfId="0" applyNumberFormat="1" applyFont="1" applyAlignment="1">
      <alignment horizontal="left" vertical="center"/>
    </xf>
    <xf numFmtId="49" fontId="1" fillId="0" borderId="8" xfId="0" applyNumberFormat="1" applyFont="1" applyBorder="1" applyAlignment="1">
      <alignment horizontal="left" vertical="center"/>
    </xf>
    <xf numFmtId="0" fontId="1" fillId="0" borderId="10" xfId="0" applyFont="1" applyBorder="1" applyAlignment="1">
      <alignment horizontal="left" vertical="center"/>
    </xf>
    <xf numFmtId="0" fontId="1" fillId="4" borderId="10" xfId="0" applyFont="1" applyFill="1" applyBorder="1" applyAlignment="1">
      <alignment horizontal="left" vertical="center"/>
    </xf>
    <xf numFmtId="4" fontId="1" fillId="0" borderId="7" xfId="0" applyNumberFormat="1" applyFont="1" applyBorder="1" applyAlignment="1">
      <alignment vertical="center"/>
    </xf>
    <xf numFmtId="0" fontId="24" fillId="0" borderId="0" xfId="0" applyFont="1" applyAlignment="1">
      <alignment horizontal="left" vertical="center"/>
    </xf>
    <xf numFmtId="0" fontId="21" fillId="0" borderId="0" xfId="0" applyFont="1" applyAlignment="1">
      <alignment horizontal="justify"/>
    </xf>
    <xf numFmtId="164" fontId="20" fillId="0" borderId="0" xfId="0" applyNumberFormat="1" applyFont="1" applyAlignment="1">
      <alignment vertical="center"/>
    </xf>
    <xf numFmtId="49" fontId="21" fillId="0" borderId="0" xfId="0" applyNumberFormat="1" applyFont="1" applyAlignment="1">
      <alignment vertical="top"/>
    </xf>
    <xf numFmtId="0" fontId="20" fillId="0" borderId="0" xfId="0" applyFont="1" applyAlignment="1">
      <alignment horizontal="left"/>
    </xf>
    <xf numFmtId="49" fontId="0" fillId="0" borderId="0" xfId="0" applyNumberFormat="1" applyAlignment="1">
      <alignment vertical="top"/>
    </xf>
    <xf numFmtId="164" fontId="0" fillId="0" borderId="0" xfId="0" applyNumberFormat="1"/>
    <xf numFmtId="49" fontId="22" fillId="0" borderId="0" xfId="2" applyNumberFormat="1" applyFont="1" applyAlignment="1">
      <alignment horizontal="left" vertical="center" wrapText="1"/>
    </xf>
    <xf numFmtId="166" fontId="22" fillId="0" borderId="0" xfId="2" applyNumberFormat="1" applyFont="1" applyAlignment="1">
      <alignment horizontal="left" vertical="center" wrapText="1"/>
    </xf>
    <xf numFmtId="4" fontId="22" fillId="0" borderId="0" xfId="2" applyNumberFormat="1" applyFont="1" applyAlignment="1">
      <alignment horizontal="left" vertical="center" wrapText="1"/>
    </xf>
    <xf numFmtId="0" fontId="21" fillId="0" borderId="0" xfId="8" applyFont="1"/>
    <xf numFmtId="49" fontId="16" fillId="0" borderId="0" xfId="2" applyNumberFormat="1" applyFont="1" applyAlignment="1">
      <alignment horizontal="left" vertical="center" wrapText="1"/>
    </xf>
    <xf numFmtId="0" fontId="20" fillId="0" borderId="0" xfId="2" applyFont="1" applyAlignment="1">
      <alignment horizontal="left" vertical="center" wrapText="1"/>
    </xf>
    <xf numFmtId="49" fontId="22" fillId="0" borderId="0" xfId="2" applyNumberFormat="1" applyFont="1" applyAlignment="1">
      <alignment horizontal="center" vertical="center" wrapText="1"/>
    </xf>
    <xf numFmtId="166" fontId="22" fillId="0" borderId="0" xfId="2" applyNumberFormat="1" applyFont="1" applyAlignment="1">
      <alignment horizontal="right" vertical="center" wrapText="1"/>
    </xf>
    <xf numFmtId="49" fontId="22" fillId="0" borderId="0" xfId="2" applyNumberFormat="1" applyFont="1" applyAlignment="1">
      <alignment horizontal="right" vertical="center" wrapText="1"/>
    </xf>
    <xf numFmtId="4" fontId="22" fillId="0" borderId="0" xfId="2" applyNumberFormat="1" applyFont="1" applyAlignment="1">
      <alignment horizontal="right" vertical="center" wrapText="1"/>
    </xf>
    <xf numFmtId="49" fontId="20" fillId="0" borderId="0" xfId="8" applyNumberFormat="1" applyFont="1" applyAlignment="1">
      <alignment vertical="center"/>
    </xf>
    <xf numFmtId="0" fontId="23" fillId="0" borderId="0" xfId="0" applyFont="1" applyAlignment="1">
      <alignment horizontal="justify" vertical="center"/>
    </xf>
    <xf numFmtId="0" fontId="21" fillId="0" borderId="0" xfId="8" applyFont="1" applyAlignment="1">
      <alignment horizontal="center" vertical="center"/>
    </xf>
    <xf numFmtId="166" fontId="21" fillId="0" borderId="0" xfId="8" applyNumberFormat="1" applyFont="1" applyAlignment="1">
      <alignment horizontal="right" vertical="center"/>
    </xf>
    <xf numFmtId="164" fontId="21" fillId="0" borderId="0" xfId="8" applyNumberFormat="1" applyFont="1" applyAlignment="1">
      <alignment horizontal="right" vertical="center"/>
    </xf>
    <xf numFmtId="4" fontId="16" fillId="0" borderId="0" xfId="14" applyNumberFormat="1" applyFont="1"/>
    <xf numFmtId="49" fontId="21" fillId="0" borderId="0" xfId="8" applyNumberFormat="1" applyFont="1" applyAlignment="1">
      <alignment vertical="center"/>
    </xf>
    <xf numFmtId="0" fontId="21" fillId="0" borderId="0" xfId="8" applyFont="1" applyAlignment="1">
      <alignment horizontal="left" vertical="top"/>
    </xf>
    <xf numFmtId="4" fontId="21" fillId="0" borderId="0" xfId="8" applyNumberFormat="1" applyFont="1" applyAlignment="1">
      <alignment horizontal="right" vertical="center"/>
    </xf>
    <xf numFmtId="9" fontId="21" fillId="0" borderId="0" xfId="0" applyNumberFormat="1" applyFont="1" applyAlignment="1">
      <alignment horizontal="left" vertical="center"/>
    </xf>
    <xf numFmtId="49" fontId="20" fillId="0" borderId="2" xfId="8" applyNumberFormat="1" applyFont="1" applyBorder="1" applyAlignment="1">
      <alignment horizontal="left" vertical="top"/>
    </xf>
    <xf numFmtId="0" fontId="20" fillId="0" borderId="12" xfId="8" applyFont="1" applyBorder="1" applyAlignment="1">
      <alignment horizontal="left" vertical="top" wrapText="1"/>
    </xf>
    <xf numFmtId="0" fontId="21" fillId="0" borderId="4" xfId="8" applyFont="1" applyBorder="1" applyAlignment="1">
      <alignment horizontal="center" wrapText="1"/>
    </xf>
    <xf numFmtId="0" fontId="21" fillId="0" borderId="13" xfId="8" applyFont="1" applyBorder="1" applyAlignment="1">
      <alignment horizontal="center" wrapText="1"/>
    </xf>
    <xf numFmtId="0" fontId="20" fillId="0" borderId="2" xfId="8" applyFont="1" applyBorder="1" applyAlignment="1">
      <alignment horizontal="center" vertical="top"/>
    </xf>
    <xf numFmtId="166" fontId="20" fillId="0" borderId="2" xfId="8" applyNumberFormat="1" applyFont="1" applyBorder="1" applyAlignment="1">
      <alignment horizontal="center" vertical="top"/>
    </xf>
    <xf numFmtId="164" fontId="20" fillId="0" borderId="2" xfId="8" applyNumberFormat="1" applyFont="1" applyBorder="1" applyAlignment="1">
      <alignment horizontal="center" vertical="top"/>
    </xf>
    <xf numFmtId="4" fontId="20" fillId="0" borderId="2" xfId="8" applyNumberFormat="1" applyFont="1" applyBorder="1" applyAlignment="1">
      <alignment horizontal="center" vertical="top"/>
    </xf>
    <xf numFmtId="49" fontId="21" fillId="0" borderId="48" xfId="0" applyNumberFormat="1" applyFont="1" applyBorder="1" applyAlignment="1">
      <alignment vertical="top"/>
    </xf>
    <xf numFmtId="0" fontId="21" fillId="0" borderId="18" xfId="0" applyFont="1" applyBorder="1" applyAlignment="1">
      <alignment horizontal="left" wrapText="1"/>
    </xf>
    <xf numFmtId="0" fontId="21" fillId="4" borderId="18" xfId="0" applyFont="1" applyFill="1" applyBorder="1" applyAlignment="1">
      <alignment horizontal="left" wrapText="1"/>
    </xf>
    <xf numFmtId="0" fontId="21" fillId="0" borderId="49" xfId="0" applyFont="1" applyBorder="1" applyAlignment="1">
      <alignment horizontal="center" wrapText="1"/>
    </xf>
    <xf numFmtId="0" fontId="21" fillId="0" borderId="50" xfId="0" applyFont="1" applyBorder="1" applyAlignment="1">
      <alignment horizontal="center" wrapText="1"/>
    </xf>
    <xf numFmtId="0" fontId="21" fillId="0" borderId="48" xfId="0" applyFont="1" applyBorder="1" applyAlignment="1">
      <alignment horizontal="center"/>
    </xf>
    <xf numFmtId="167" fontId="21" fillId="0" borderId="48" xfId="0" applyNumberFormat="1" applyFont="1" applyBorder="1"/>
    <xf numFmtId="164" fontId="21" fillId="0" borderId="48" xfId="0" applyNumberFormat="1" applyFont="1" applyBorder="1"/>
    <xf numFmtId="4" fontId="21" fillId="0" borderId="48" xfId="0" applyNumberFormat="1" applyFont="1" applyBorder="1"/>
    <xf numFmtId="49" fontId="20" fillId="0" borderId="3" xfId="0" quotePrefix="1" applyNumberFormat="1" applyFont="1" applyBorder="1" applyAlignment="1">
      <alignment vertical="top"/>
    </xf>
    <xf numFmtId="0" fontId="20" fillId="0" borderId="14" xfId="0" applyFont="1" applyBorder="1" applyAlignment="1">
      <alignment horizontal="left" vertical="top" wrapText="1"/>
    </xf>
    <xf numFmtId="0" fontId="20" fillId="0" borderId="15" xfId="0" applyFont="1" applyBorder="1" applyAlignment="1">
      <alignment horizontal="center" wrapText="1"/>
    </xf>
    <xf numFmtId="0" fontId="20" fillId="0" borderId="16" xfId="0" applyFont="1" applyBorder="1" applyAlignment="1">
      <alignment horizontal="center" wrapText="1"/>
    </xf>
    <xf numFmtId="0" fontId="1" fillId="0" borderId="0" xfId="0" applyFont="1"/>
    <xf numFmtId="0" fontId="21" fillId="0" borderId="3" xfId="0" applyFont="1" applyBorder="1" applyAlignment="1">
      <alignment vertical="top"/>
    </xf>
    <xf numFmtId="0" fontId="21" fillId="0" borderId="14" xfId="0" applyFont="1" applyBorder="1" applyAlignment="1">
      <alignment horizontal="left" vertical="top" wrapText="1"/>
    </xf>
    <xf numFmtId="0" fontId="21" fillId="4" borderId="14" xfId="0" applyFont="1" applyFill="1" applyBorder="1" applyAlignment="1">
      <alignment horizontal="left" vertical="top" wrapText="1"/>
    </xf>
    <xf numFmtId="0" fontId="21" fillId="0" borderId="15" xfId="0" applyFont="1" applyBorder="1" applyAlignment="1">
      <alignment horizontal="center" wrapText="1"/>
    </xf>
    <xf numFmtId="0" fontId="21" fillId="0" borderId="16" xfId="0" applyFont="1" applyBorder="1" applyAlignment="1">
      <alignment horizontal="center" wrapText="1"/>
    </xf>
    <xf numFmtId="0" fontId="21" fillId="0" borderId="3" xfId="0" applyFont="1" applyBorder="1" applyAlignment="1">
      <alignment horizontal="center"/>
    </xf>
    <xf numFmtId="167" fontId="21" fillId="0" borderId="3" xfId="0" applyNumberFormat="1" applyFont="1" applyBorder="1"/>
    <xf numFmtId="164" fontId="21" fillId="0" borderId="3" xfId="0" applyNumberFormat="1" applyFont="1" applyBorder="1"/>
    <xf numFmtId="4" fontId="21" fillId="0" borderId="3" xfId="0" applyNumberFormat="1" applyFont="1" applyBorder="1"/>
    <xf numFmtId="0" fontId="21" fillId="0" borderId="3" xfId="0" applyFont="1" applyBorder="1" applyAlignment="1">
      <alignment horizontal="left" vertical="top"/>
    </xf>
    <xf numFmtId="0" fontId="21" fillId="0" borderId="3" xfId="8" applyFont="1" applyBorder="1" applyAlignment="1">
      <alignment horizontal="right" vertical="top"/>
    </xf>
    <xf numFmtId="49" fontId="21" fillId="0" borderId="3" xfId="0" applyNumberFormat="1" applyFont="1" applyBorder="1" applyAlignment="1">
      <alignment horizontal="left" vertical="top"/>
    </xf>
    <xf numFmtId="0" fontId="21" fillId="0" borderId="3" xfId="0" applyFont="1" applyBorder="1" applyAlignment="1">
      <alignment horizontal="right" vertical="top"/>
    </xf>
    <xf numFmtId="167" fontId="21" fillId="0" borderId="16" xfId="0" applyNumberFormat="1" applyFont="1" applyBorder="1"/>
    <xf numFmtId="0" fontId="21" fillId="0" borderId="14" xfId="7" applyFont="1" applyBorder="1" applyAlignment="1">
      <alignment horizontal="left" vertical="top" wrapText="1"/>
    </xf>
    <xf numFmtId="0" fontId="21" fillId="4" borderId="14" xfId="7" applyFont="1" applyFill="1" applyBorder="1" applyAlignment="1">
      <alignment horizontal="left" vertical="top" wrapText="1"/>
    </xf>
    <xf numFmtId="0" fontId="21" fillId="0" borderId="15" xfId="8" applyFont="1" applyBorder="1" applyAlignment="1">
      <alignment horizontal="center" wrapText="1"/>
    </xf>
    <xf numFmtId="0" fontId="21" fillId="0" borderId="16" xfId="8" applyFont="1" applyBorder="1" applyAlignment="1">
      <alignment horizontal="center" wrapText="1"/>
    </xf>
    <xf numFmtId="0" fontId="16" fillId="0" borderId="3" xfId="3" applyFont="1" applyBorder="1" applyAlignment="1">
      <alignment horizontal="center"/>
    </xf>
    <xf numFmtId="166" fontId="21" fillId="0" borderId="3" xfId="8" applyNumberFormat="1" applyFont="1" applyBorder="1" applyAlignment="1">
      <alignment horizontal="right"/>
    </xf>
    <xf numFmtId="4" fontId="21" fillId="0" borderId="3" xfId="8" applyNumberFormat="1" applyFont="1" applyBorder="1" applyAlignment="1">
      <alignment horizontal="right"/>
    </xf>
    <xf numFmtId="168" fontId="21" fillId="0" borderId="3" xfId="8" applyNumberFormat="1" applyFont="1" applyBorder="1" applyAlignment="1">
      <alignment horizontal="right"/>
    </xf>
    <xf numFmtId="0" fontId="21" fillId="0" borderId="14" xfId="0" applyFont="1" applyBorder="1" applyAlignment="1">
      <alignment wrapText="1"/>
    </xf>
    <xf numFmtId="0" fontId="21" fillId="4" borderId="14" xfId="0" applyFont="1" applyFill="1" applyBorder="1" applyAlignment="1">
      <alignment wrapText="1"/>
    </xf>
    <xf numFmtId="0" fontId="21" fillId="0" borderId="47" xfId="0" applyFont="1" applyBorder="1" applyAlignment="1">
      <alignment horizontal="right" vertical="top"/>
    </xf>
    <xf numFmtId="0" fontId="21" fillId="0" borderId="44" xfId="0" applyFont="1" applyBorder="1" applyAlignment="1">
      <alignment horizontal="left" vertical="top" wrapText="1"/>
    </xf>
    <xf numFmtId="0" fontId="21" fillId="4" borderId="44" xfId="0" applyFont="1" applyFill="1" applyBorder="1" applyAlignment="1">
      <alignment horizontal="left" vertical="top" wrapText="1"/>
    </xf>
    <xf numFmtId="0" fontId="21" fillId="0" borderId="45" xfId="0" applyFont="1" applyBorder="1" applyAlignment="1">
      <alignment horizontal="center" wrapText="1"/>
    </xf>
    <xf numFmtId="0" fontId="21" fillId="0" borderId="46" xfId="0" applyFont="1" applyBorder="1" applyAlignment="1">
      <alignment horizontal="center" wrapText="1"/>
    </xf>
    <xf numFmtId="0" fontId="21" fillId="0" borderId="47" xfId="0" applyFont="1" applyBorder="1" applyAlignment="1">
      <alignment horizontal="center"/>
    </xf>
    <xf numFmtId="167" fontId="21" fillId="0" borderId="47" xfId="0" applyNumberFormat="1" applyFont="1" applyBorder="1"/>
    <xf numFmtId="164" fontId="21" fillId="0" borderId="47" xfId="0" applyNumberFormat="1" applyFont="1" applyBorder="1"/>
    <xf numFmtId="4" fontId="21" fillId="0" borderId="47" xfId="0" applyNumberFormat="1" applyFont="1" applyBorder="1"/>
    <xf numFmtId="0" fontId="20" fillId="0" borderId="4" xfId="8" applyFont="1" applyBorder="1" applyAlignment="1">
      <alignment horizontal="center" wrapText="1"/>
    </xf>
    <xf numFmtId="0" fontId="20" fillId="0" borderId="13" xfId="8" applyFont="1" applyBorder="1" applyAlignment="1">
      <alignment horizontal="center" wrapText="1"/>
    </xf>
    <xf numFmtId="4" fontId="20" fillId="0" borderId="2" xfId="8" applyNumberFormat="1" applyFont="1" applyBorder="1" applyAlignment="1">
      <alignment horizontal="right" vertical="top"/>
    </xf>
    <xf numFmtId="0" fontId="20" fillId="0" borderId="0" xfId="0" applyFont="1" applyAlignment="1">
      <alignment horizontal="left" wrapText="1"/>
    </xf>
    <xf numFmtId="4" fontId="20" fillId="0" borderId="0" xfId="0" applyNumberFormat="1" applyFont="1"/>
    <xf numFmtId="0" fontId="21" fillId="0" borderId="0" xfId="5" applyFont="1" applyAlignment="1">
      <alignment horizontal="left" wrapText="1"/>
    </xf>
    <xf numFmtId="0" fontId="16" fillId="0" borderId="0" xfId="5" applyFont="1" applyAlignment="1">
      <alignment horizontal="left" wrapText="1"/>
    </xf>
    <xf numFmtId="0" fontId="21" fillId="0" borderId="0" xfId="0" applyFont="1" applyAlignment="1">
      <alignment horizontal="left" wrapText="1"/>
    </xf>
    <xf numFmtId="4" fontId="21" fillId="0" borderId="0" xfId="0" applyNumberFormat="1" applyFont="1" applyAlignment="1">
      <alignment horizontal="center" vertical="top"/>
    </xf>
    <xf numFmtId="0" fontId="21" fillId="0" borderId="48" xfId="0" applyFont="1" applyBorder="1" applyAlignment="1">
      <alignment vertical="top"/>
    </xf>
    <xf numFmtId="49" fontId="20" fillId="0" borderId="14" xfId="8" applyNumberFormat="1" applyFont="1" applyBorder="1" applyAlignment="1">
      <alignment vertical="center"/>
    </xf>
    <xf numFmtId="0" fontId="20" fillId="0" borderId="3" xfId="0" applyFont="1" applyBorder="1" applyAlignment="1">
      <alignment horizontal="left" vertical="top"/>
    </xf>
    <xf numFmtId="0" fontId="21" fillId="0" borderId="14" xfId="27" applyFont="1" applyBorder="1" applyAlignment="1">
      <alignment wrapText="1"/>
    </xf>
    <xf numFmtId="0" fontId="21" fillId="4" borderId="14" xfId="27" applyFont="1" applyFill="1" applyBorder="1" applyAlignment="1">
      <alignment wrapText="1"/>
    </xf>
    <xf numFmtId="0" fontId="21" fillId="0" borderId="14" xfId="0" quotePrefix="1" applyFont="1" applyBorder="1" applyAlignment="1">
      <alignment horizontal="left" vertical="top" wrapText="1"/>
    </xf>
    <xf numFmtId="0" fontId="21" fillId="4" borderId="14" xfId="0" quotePrefix="1" applyFont="1" applyFill="1" applyBorder="1" applyAlignment="1">
      <alignment horizontal="left" vertical="top" wrapText="1"/>
    </xf>
    <xf numFmtId="0" fontId="35" fillId="0" borderId="14" xfId="0" applyFont="1" applyBorder="1" applyAlignment="1">
      <alignment horizontal="left" vertical="top" wrapText="1"/>
    </xf>
    <xf numFmtId="0" fontId="35" fillId="4" borderId="14" xfId="0" applyFont="1" applyFill="1" applyBorder="1" applyAlignment="1">
      <alignment horizontal="left" vertical="top" wrapText="1"/>
    </xf>
    <xf numFmtId="0" fontId="21" fillId="0" borderId="47" xfId="0" applyFont="1" applyBorder="1" applyAlignment="1">
      <alignment horizontal="left" vertical="top"/>
    </xf>
    <xf numFmtId="0" fontId="35" fillId="0" borderId="44" xfId="0" applyFont="1" applyBorder="1" applyAlignment="1">
      <alignment horizontal="left" vertical="top" wrapText="1"/>
    </xf>
    <xf numFmtId="0" fontId="35" fillId="4" borderId="44" xfId="0" applyFont="1" applyFill="1" applyBorder="1" applyAlignment="1">
      <alignment horizontal="left" vertical="top" wrapText="1"/>
    </xf>
    <xf numFmtId="49" fontId="20" fillId="0" borderId="3" xfId="8" applyNumberFormat="1" applyFont="1" applyBorder="1" applyAlignment="1">
      <alignment vertical="center"/>
    </xf>
    <xf numFmtId="0" fontId="20" fillId="0" borderId="3" xfId="0" applyFont="1" applyBorder="1" applyAlignment="1">
      <alignment vertical="top"/>
    </xf>
    <xf numFmtId="49" fontId="21" fillId="0" borderId="3" xfId="0" applyNumberFormat="1" applyFont="1" applyBorder="1" applyAlignment="1">
      <alignment horizontal="right" vertical="top"/>
    </xf>
    <xf numFmtId="0" fontId="21" fillId="0" borderId="47" xfId="0" applyFont="1" applyBorder="1" applyAlignment="1">
      <alignment vertical="top"/>
    </xf>
    <xf numFmtId="0" fontId="21" fillId="0" borderId="15" xfId="0" applyFont="1" applyBorder="1" applyAlignment="1">
      <alignment vertical="top" wrapText="1"/>
    </xf>
    <xf numFmtId="0" fontId="21" fillId="4" borderId="15" xfId="0" applyFont="1" applyFill="1" applyBorder="1" applyAlignment="1">
      <alignment vertical="top" wrapText="1"/>
    </xf>
    <xf numFmtId="0" fontId="21" fillId="0" borderId="16" xfId="0" applyFont="1" applyBorder="1" applyAlignment="1">
      <alignment horizontal="center"/>
    </xf>
    <xf numFmtId="0" fontId="37" fillId="0" borderId="14" xfId="0" applyFont="1" applyBorder="1" applyAlignment="1">
      <alignment horizontal="left" vertical="center" wrapText="1"/>
    </xf>
    <xf numFmtId="0" fontId="37" fillId="4" borderId="14" xfId="0" applyFont="1" applyFill="1" applyBorder="1" applyAlignment="1">
      <alignment horizontal="left" vertical="center" wrapText="1"/>
    </xf>
    <xf numFmtId="0" fontId="38" fillId="0" borderId="14" xfId="0" applyFont="1" applyBorder="1" applyAlignment="1">
      <alignment horizontal="left" vertical="center" wrapText="1"/>
    </xf>
    <xf numFmtId="0" fontId="38" fillId="4" borderId="14" xfId="0" applyFont="1" applyFill="1" applyBorder="1" applyAlignment="1">
      <alignment horizontal="left" vertical="center" wrapText="1"/>
    </xf>
    <xf numFmtId="0" fontId="21" fillId="0" borderId="14" xfId="0" quotePrefix="1" applyFont="1" applyBorder="1" applyAlignment="1">
      <alignment vertical="top" wrapText="1"/>
    </xf>
    <xf numFmtId="0" fontId="21" fillId="4" borderId="14" xfId="0" quotePrefix="1" applyFont="1" applyFill="1" applyBorder="1" applyAlignment="1">
      <alignment vertical="top" wrapText="1"/>
    </xf>
    <xf numFmtId="0" fontId="21" fillId="0" borderId="14" xfId="0" applyFont="1" applyBorder="1" applyAlignment="1">
      <alignment horizontal="left" vertical="center" wrapText="1"/>
    </xf>
    <xf numFmtId="0" fontId="21" fillId="4" borderId="14" xfId="0" applyFont="1" applyFill="1" applyBorder="1" applyAlignment="1">
      <alignment horizontal="left" vertical="center" wrapText="1"/>
    </xf>
    <xf numFmtId="0" fontId="21" fillId="0" borderId="3" xfId="0" applyFont="1" applyBorder="1" applyAlignment="1">
      <alignment horizontal="center" wrapText="1"/>
    </xf>
    <xf numFmtId="0" fontId="21" fillId="0" borderId="14" xfId="0" applyFont="1" applyBorder="1" applyAlignment="1">
      <alignment vertical="top" wrapText="1"/>
    </xf>
    <xf numFmtId="0" fontId="21" fillId="4" borderId="14" xfId="0" applyFont="1" applyFill="1" applyBorder="1" applyAlignment="1">
      <alignment vertical="top" wrapText="1"/>
    </xf>
    <xf numFmtId="0" fontId="21" fillId="0" borderId="44" xfId="0" quotePrefix="1" applyFont="1" applyBorder="1" applyAlignment="1">
      <alignment vertical="top" wrapText="1"/>
    </xf>
    <xf numFmtId="0" fontId="21" fillId="4" borderId="44" xfId="0" quotePrefix="1" applyFont="1" applyFill="1" applyBorder="1" applyAlignment="1">
      <alignment vertical="top" wrapText="1"/>
    </xf>
    <xf numFmtId="0" fontId="38" fillId="0" borderId="15" xfId="0" applyFont="1" applyBorder="1" applyAlignment="1">
      <alignment horizontal="left" vertical="center" wrapText="1"/>
    </xf>
    <xf numFmtId="0" fontId="38" fillId="4" borderId="15" xfId="0" applyFont="1" applyFill="1" applyBorder="1" applyAlignment="1">
      <alignment horizontal="left" vertical="center" wrapText="1"/>
    </xf>
    <xf numFmtId="0" fontId="21" fillId="0" borderId="14" xfId="0" applyFont="1" applyBorder="1" applyAlignment="1">
      <alignment horizontal="right" vertical="top"/>
    </xf>
    <xf numFmtId="0" fontId="34" fillId="0" borderId="16" xfId="0" applyFont="1" applyBorder="1" applyAlignment="1">
      <alignment horizontal="center" vertical="top" wrapText="1"/>
    </xf>
    <xf numFmtId="0" fontId="38" fillId="0" borderId="0" xfId="0" applyFont="1" applyAlignment="1">
      <alignment horizontal="left" vertical="center" wrapText="1"/>
    </xf>
    <xf numFmtId="0" fontId="0" fillId="0" borderId="15" xfId="0" applyBorder="1"/>
    <xf numFmtId="0" fontId="0" fillId="0" borderId="16" xfId="0" applyBorder="1"/>
    <xf numFmtId="0" fontId="21" fillId="0" borderId="15" xfId="0" applyFont="1" applyBorder="1" applyAlignment="1">
      <alignment horizontal="left" vertical="center" wrapText="1"/>
    </xf>
    <xf numFmtId="0" fontId="21" fillId="4" borderId="15" xfId="0" applyFont="1" applyFill="1" applyBorder="1" applyAlignment="1">
      <alignment horizontal="left" vertical="center" wrapText="1"/>
    </xf>
    <xf numFmtId="167" fontId="21" fillId="0" borderId="46" xfId="0" applyNumberFormat="1" applyFont="1" applyBorder="1"/>
    <xf numFmtId="0" fontId="21" fillId="0" borderId="47" xfId="0" applyFont="1" applyBorder="1" applyAlignment="1">
      <alignment horizontal="center" wrapText="1"/>
    </xf>
    <xf numFmtId="0" fontId="20" fillId="0" borderId="2" xfId="8" applyFont="1" applyBorder="1" applyAlignment="1">
      <alignment horizontal="left" vertical="top"/>
    </xf>
    <xf numFmtId="0" fontId="20" fillId="0" borderId="42" xfId="8" applyFont="1" applyBorder="1" applyAlignment="1">
      <alignment horizontal="left" vertical="top" wrapText="1"/>
    </xf>
    <xf numFmtId="0" fontId="20" fillId="0" borderId="1" xfId="8" applyFont="1" applyBorder="1" applyAlignment="1">
      <alignment horizontal="center" vertical="top"/>
    </xf>
    <xf numFmtId="166" fontId="20" fillId="0" borderId="43" xfId="8" applyNumberFormat="1" applyFont="1" applyBorder="1" applyAlignment="1">
      <alignment horizontal="center" vertical="top"/>
    </xf>
    <xf numFmtId="0" fontId="21" fillId="0" borderId="14" xfId="0" quotePrefix="1" applyFont="1" applyBorder="1" applyAlignment="1">
      <alignment horizontal="left" vertical="justify" wrapText="1"/>
    </xf>
    <xf numFmtId="0" fontId="21" fillId="4" borderId="14" xfId="0" quotePrefix="1" applyFont="1" applyFill="1" applyBorder="1" applyAlignment="1">
      <alignment horizontal="left" vertical="justify" wrapText="1"/>
    </xf>
    <xf numFmtId="0" fontId="21" fillId="0" borderId="15" xfId="0" quotePrefix="1" applyFont="1" applyBorder="1" applyAlignment="1">
      <alignment horizontal="left" vertical="center" wrapText="1"/>
    </xf>
    <xf numFmtId="0" fontId="21" fillId="4" borderId="15" xfId="0" quotePrefix="1" applyFont="1" applyFill="1" applyBorder="1" applyAlignment="1">
      <alignment horizontal="left" vertical="center" wrapText="1"/>
    </xf>
    <xf numFmtId="0" fontId="21" fillId="2" borderId="14" xfId="0" quotePrefix="1" applyFont="1" applyFill="1" applyBorder="1" applyAlignment="1">
      <alignment horizontal="left" vertical="top" wrapText="1" indent="1"/>
    </xf>
    <xf numFmtId="0" fontId="21" fillId="4" borderId="14" xfId="0" quotePrefix="1" applyFont="1" applyFill="1" applyBorder="1" applyAlignment="1">
      <alignment horizontal="left" vertical="top" wrapText="1" indent="1"/>
    </xf>
    <xf numFmtId="0" fontId="21" fillId="0" borderId="14" xfId="0" quotePrefix="1" applyFont="1" applyBorder="1" applyAlignment="1">
      <alignment horizontal="left" vertical="center" wrapText="1"/>
    </xf>
    <xf numFmtId="0" fontId="21" fillId="4" borderId="14" xfId="0" quotePrefix="1" applyFont="1" applyFill="1" applyBorder="1" applyAlignment="1">
      <alignment horizontal="left" vertical="center" wrapText="1"/>
    </xf>
    <xf numFmtId="0" fontId="38" fillId="0" borderId="15" xfId="0" quotePrefix="1" applyFont="1" applyBorder="1" applyAlignment="1">
      <alignment horizontal="left" vertical="center" wrapText="1"/>
    </xf>
    <xf numFmtId="0" fontId="38" fillId="4" borderId="15" xfId="0" quotePrefix="1" applyFont="1" applyFill="1" applyBorder="1" applyAlignment="1">
      <alignment horizontal="left" vertical="center" wrapText="1"/>
    </xf>
    <xf numFmtId="0" fontId="21" fillId="0" borderId="14" xfId="0" applyFont="1" applyBorder="1" applyAlignment="1">
      <alignment horizontal="justify" vertical="top"/>
    </xf>
    <xf numFmtId="0" fontId="21" fillId="4" borderId="14" xfId="0" applyFont="1" applyFill="1" applyBorder="1" applyAlignment="1">
      <alignment horizontal="justify" vertical="top"/>
    </xf>
    <xf numFmtId="0" fontId="35" fillId="0" borderId="15" xfId="0" applyFont="1" applyBorder="1" applyAlignment="1">
      <alignment horizontal="center" wrapText="1"/>
    </xf>
    <xf numFmtId="0" fontId="35" fillId="0" borderId="16" xfId="0" applyFont="1" applyBorder="1" applyAlignment="1">
      <alignment horizontal="center" wrapText="1"/>
    </xf>
    <xf numFmtId="0" fontId="35" fillId="0" borderId="3" xfId="0" applyFont="1" applyBorder="1" applyAlignment="1">
      <alignment horizontal="center"/>
    </xf>
    <xf numFmtId="167" fontId="35" fillId="0" borderId="3" xfId="0" applyNumberFormat="1" applyFont="1" applyBorder="1"/>
    <xf numFmtId="0" fontId="57" fillId="0" borderId="0" xfId="0" applyFont="1" applyAlignment="1">
      <alignment vertical="top" wrapText="1"/>
    </xf>
    <xf numFmtId="0" fontId="40" fillId="0" borderId="39" xfId="22" applyFont="1" applyBorder="1" applyAlignment="1">
      <alignment horizontal="left" vertical="center" wrapText="1"/>
    </xf>
    <xf numFmtId="0" fontId="6" fillId="0" borderId="40" xfId="0" applyFont="1" applyBorder="1" applyAlignment="1">
      <alignment vertical="center" wrapText="1"/>
    </xf>
    <xf numFmtId="0" fontId="6" fillId="0" borderId="41" xfId="0" applyFont="1" applyBorder="1" applyAlignment="1">
      <alignment vertical="center" wrapText="1"/>
    </xf>
    <xf numFmtId="0" fontId="50" fillId="0" borderId="9" xfId="22" quotePrefix="1" applyFont="1" applyBorder="1" applyAlignment="1">
      <alignment vertical="center" wrapText="1"/>
    </xf>
    <xf numFmtId="0" fontId="0" fillId="0" borderId="10" xfId="0" applyBorder="1" applyAlignment="1">
      <alignment vertical="center" wrapText="1"/>
    </xf>
    <xf numFmtId="49" fontId="44" fillId="0" borderId="9" xfId="22" quotePrefix="1" applyNumberFormat="1" applyFont="1" applyBorder="1" applyAlignment="1">
      <alignment horizontal="right" wrapText="1"/>
    </xf>
    <xf numFmtId="49" fontId="45" fillId="0" borderId="10" xfId="0" applyNumberFormat="1" applyFont="1" applyBorder="1" applyAlignment="1">
      <alignment horizontal="right" wrapText="1"/>
    </xf>
    <xf numFmtId="0" fontId="51" fillId="0" borderId="9" xfId="22"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39" fillId="0" borderId="32" xfId="22" applyFont="1"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39" fillId="0" borderId="27" xfId="22" applyFont="1" applyBorder="1" applyAlignment="1">
      <alignment vertical="top" wrapText="1"/>
    </xf>
    <xf numFmtId="0" fontId="0" fillId="0" borderId="17" xfId="0" applyBorder="1" applyAlignment="1">
      <alignment vertical="top" wrapText="1"/>
    </xf>
    <xf numFmtId="0" fontId="0" fillId="0" borderId="17" xfId="0" applyBorder="1" applyAlignment="1">
      <alignment wrapText="1"/>
    </xf>
    <xf numFmtId="0" fontId="0" fillId="0" borderId="28" xfId="0" applyBorder="1" applyAlignment="1">
      <alignment wrapText="1"/>
    </xf>
    <xf numFmtId="0" fontId="40" fillId="0" borderId="12" xfId="22" applyFont="1" applyBorder="1" applyAlignment="1">
      <alignment horizontal="left" vertical="center" wrapText="1"/>
    </xf>
    <xf numFmtId="0" fontId="6" fillId="0" borderId="4" xfId="0" applyFont="1" applyBorder="1" applyAlignment="1">
      <alignment vertical="center" wrapText="1"/>
    </xf>
    <xf numFmtId="0" fontId="6" fillId="0" borderId="13" xfId="0" applyFont="1" applyBorder="1" applyAlignment="1">
      <alignment vertical="center" wrapText="1"/>
    </xf>
    <xf numFmtId="0" fontId="44" fillId="0" borderId="36" xfId="22" applyFont="1" applyBorder="1" applyAlignment="1">
      <alignment horizontal="center" vertical="top" wrapText="1"/>
    </xf>
    <xf numFmtId="0" fontId="45" fillId="0" borderId="0" xfId="0" applyFont="1" applyAlignment="1">
      <alignment horizontal="center" vertical="top" wrapText="1"/>
    </xf>
    <xf numFmtId="0" fontId="45" fillId="0" borderId="37" xfId="0" applyFont="1" applyBorder="1" applyAlignment="1">
      <alignment horizontal="center" vertical="top" wrapText="1"/>
    </xf>
    <xf numFmtId="0" fontId="45" fillId="0" borderId="29" xfId="0" applyFont="1" applyBorder="1" applyAlignment="1">
      <alignment horizontal="center" vertical="top" wrapText="1"/>
    </xf>
    <xf numFmtId="0" fontId="45" fillId="0" borderId="11" xfId="0" applyFont="1" applyBorder="1" applyAlignment="1">
      <alignment horizontal="center" vertical="top" wrapText="1"/>
    </xf>
    <xf numFmtId="0" fontId="45" fillId="0" borderId="30" xfId="0" applyFont="1" applyBorder="1" applyAlignment="1">
      <alignment horizontal="center" vertical="top" wrapText="1"/>
    </xf>
    <xf numFmtId="0" fontId="48" fillId="0" borderId="9" xfId="22" applyFont="1" applyBorder="1" applyAlignment="1">
      <alignment vertical="center"/>
    </xf>
    <xf numFmtId="0" fontId="49" fillId="0" borderId="10" xfId="0" applyFont="1" applyBorder="1" applyAlignment="1">
      <alignment vertical="center"/>
    </xf>
    <xf numFmtId="0" fontId="39" fillId="0" borderId="27" xfId="22" applyFont="1" applyBorder="1" applyAlignment="1">
      <alignment horizontal="left" vertical="center" wrapText="1"/>
    </xf>
    <xf numFmtId="0" fontId="0" fillId="0" borderId="17" xfId="0" applyBorder="1" applyAlignment="1">
      <alignment horizontal="left" vertical="center" wrapText="1"/>
    </xf>
    <xf numFmtId="0" fontId="0" fillId="0" borderId="17" xfId="0" applyBorder="1" applyAlignment="1">
      <alignment vertical="center" wrapText="1"/>
    </xf>
    <xf numFmtId="0" fontId="0" fillId="0" borderId="28" xfId="0" applyBorder="1" applyAlignment="1">
      <alignment vertical="center" wrapText="1"/>
    </xf>
    <xf numFmtId="0" fontId="39" fillId="0" borderId="27" xfId="22" applyFont="1" applyBorder="1" applyAlignment="1">
      <alignment vertical="center" wrapText="1"/>
    </xf>
    <xf numFmtId="0" fontId="39" fillId="0" borderId="29" xfId="22" applyFont="1" applyBorder="1" applyAlignment="1">
      <alignment horizontal="left" vertical="top" wrapText="1"/>
    </xf>
    <xf numFmtId="0" fontId="0" fillId="0" borderId="11" xfId="0" applyBorder="1" applyAlignment="1">
      <alignment horizontal="left" vertical="top" wrapText="1"/>
    </xf>
    <xf numFmtId="0" fontId="47" fillId="0" borderId="11" xfId="22" applyFont="1" applyBorder="1" applyAlignment="1">
      <alignment horizontal="left" vertical="top" wrapText="1" indent="1"/>
    </xf>
    <xf numFmtId="0" fontId="47" fillId="0" borderId="30" xfId="22" applyFont="1" applyBorder="1" applyAlignment="1">
      <alignment horizontal="left" vertical="top" wrapText="1" indent="1"/>
    </xf>
    <xf numFmtId="0" fontId="44" fillId="0" borderId="29" xfId="22" applyFont="1" applyBorder="1" applyAlignment="1">
      <alignment horizontal="center" vertical="top" wrapText="1"/>
    </xf>
    <xf numFmtId="0" fontId="46" fillId="0" borderId="11" xfId="22" applyFont="1" applyBorder="1" applyAlignment="1">
      <alignment horizontal="left" vertical="top" wrapText="1" indent="1"/>
    </xf>
    <xf numFmtId="0" fontId="46" fillId="0" borderId="30" xfId="22" applyFont="1" applyBorder="1" applyAlignment="1">
      <alignment horizontal="left" vertical="top" wrapText="1" indent="1"/>
    </xf>
    <xf numFmtId="0" fontId="42" fillId="0" borderId="11" xfId="22" applyFont="1" applyBorder="1" applyAlignment="1">
      <alignment horizontal="left" vertical="top" wrapText="1" indent="1"/>
    </xf>
    <xf numFmtId="0" fontId="42" fillId="0" borderId="30" xfId="22" applyFont="1" applyBorder="1" applyAlignment="1">
      <alignment horizontal="left" vertical="top" wrapText="1" indent="1"/>
    </xf>
    <xf numFmtId="0" fontId="40" fillId="0" borderId="20" xfId="22" applyFont="1" applyBorder="1" applyAlignment="1">
      <alignment horizontal="left" vertical="center" wrapText="1"/>
    </xf>
    <xf numFmtId="0" fontId="6" fillId="0" borderId="20" xfId="0" applyFont="1" applyBorder="1" applyAlignment="1">
      <alignment horizontal="left" vertical="center" wrapText="1"/>
    </xf>
    <xf numFmtId="0" fontId="40" fillId="0" borderId="20" xfId="22" applyFont="1" applyBorder="1" applyAlignment="1">
      <alignment vertical="center" wrapText="1"/>
    </xf>
    <xf numFmtId="0" fontId="6" fillId="0" borderId="21" xfId="0" applyFont="1" applyBorder="1" applyAlignment="1">
      <alignment vertical="center" wrapText="1"/>
    </xf>
    <xf numFmtId="0" fontId="40" fillId="0" borderId="2" xfId="22" applyFont="1" applyBorder="1" applyAlignment="1">
      <alignment horizontal="left" vertical="center" wrapText="1"/>
    </xf>
    <xf numFmtId="0" fontId="6" fillId="0" borderId="2" xfId="0" applyFont="1" applyBorder="1" applyAlignment="1">
      <alignment horizontal="left" vertical="center" wrapText="1"/>
    </xf>
    <xf numFmtId="0" fontId="40" fillId="0" borderId="2" xfId="22" applyFont="1" applyBorder="1" applyAlignment="1">
      <alignment vertical="center" wrapText="1"/>
    </xf>
    <xf numFmtId="0" fontId="6" fillId="0" borderId="23" xfId="0" applyFont="1" applyBorder="1" applyAlignment="1">
      <alignment vertical="center" wrapText="1"/>
    </xf>
    <xf numFmtId="0" fontId="39" fillId="0" borderId="25" xfId="22" applyFont="1" applyBorder="1" applyAlignment="1">
      <alignment horizontal="left" vertical="center" wrapText="1"/>
    </xf>
    <xf numFmtId="0" fontId="0" fillId="0" borderId="25" xfId="0" applyBorder="1" applyAlignment="1">
      <alignment vertical="center" wrapText="1"/>
    </xf>
    <xf numFmtId="0" fontId="39" fillId="0" borderId="25" xfId="22" applyFont="1" applyBorder="1" applyAlignment="1">
      <alignment vertical="center" wrapText="1"/>
    </xf>
    <xf numFmtId="0" fontId="0" fillId="0" borderId="26" xfId="0" applyBorder="1" applyAlignment="1">
      <alignment vertical="center" wrapText="1"/>
    </xf>
    <xf numFmtId="0" fontId="41" fillId="0" borderId="17" xfId="0" applyFont="1" applyBorder="1" applyAlignment="1">
      <alignment horizontal="left" vertical="center" wrapText="1"/>
    </xf>
  </cellXfs>
  <cellStyles count="35">
    <cellStyle name="Hiperpovezava" xfId="17" builtinId="8"/>
    <cellStyle name="Navadno" xfId="0" builtinId="0"/>
    <cellStyle name="Navadno 15 2" xfId="34" xr:uid="{AE5F96BA-1EB8-4F6D-AAE1-CDB436BFDCF3}"/>
    <cellStyle name="Navadno 2" xfId="1" xr:uid="{00000000-0005-0000-0000-000001000000}"/>
    <cellStyle name="Navadno 2 2" xfId="7" xr:uid="{DF6DA41A-67E9-4BEA-8644-C8F28694ED42}"/>
    <cellStyle name="Navadno 2 2 3" xfId="18" xr:uid="{E67D45A1-3A4D-4935-8154-D62480627DAC}"/>
    <cellStyle name="Navadno 2 3" xfId="11" xr:uid="{63FC94C5-9CC6-49D8-B530-D27C28D9C9BE}"/>
    <cellStyle name="Navadno 2 4" xfId="25" xr:uid="{8476C392-9DC8-4265-BE30-73EE4601EB79}"/>
    <cellStyle name="Navadno 25" xfId="14" xr:uid="{3D957BEC-0F6C-4A75-AAC1-2B169AD55690}"/>
    <cellStyle name="Navadno 3" xfId="10" xr:uid="{F443300B-4D24-4492-864A-3C0CC4ED9C28}"/>
    <cellStyle name="Navadno 3 2" xfId="24" xr:uid="{33642AF0-4CD0-4572-8160-A8C079B218AA}"/>
    <cellStyle name="Navadno 4" xfId="8" xr:uid="{BD5223C7-719F-4FF3-B810-AF83A6FF424F}"/>
    <cellStyle name="Navadno 4 2" xfId="21" xr:uid="{5BE1B0C3-4C5A-4F15-B0BE-802752AE31F5}"/>
    <cellStyle name="Navadno 5" xfId="9" xr:uid="{F360CB71-F855-491B-8C37-FF0600690561}"/>
    <cellStyle name="Navadno 6" xfId="13" xr:uid="{7551DEE6-9953-4567-8222-D0FC427D3719}"/>
    <cellStyle name="Navadno 6 2" xfId="23" xr:uid="{BA53E516-CD1F-486D-AF42-6EE218EF7E1F}"/>
    <cellStyle name="Navadno 7" xfId="20" xr:uid="{0473F8B8-BAE9-408A-A6D4-B492BB294725}"/>
    <cellStyle name="Navadno 8" xfId="22" xr:uid="{3AD1B8D2-B4D2-4795-BC50-3E9CB279E26B}"/>
    <cellStyle name="Navadno_KANALIZACIJA" xfId="2" xr:uid="{00000000-0005-0000-0000-000003000000}"/>
    <cellStyle name="Navadno_PLATO" xfId="3" xr:uid="{00000000-0005-0000-0000-000005000000}"/>
    <cellStyle name="Navadno_R4MBRELEJNAHIŠICA110" xfId="4" xr:uid="{00000000-0005-0000-0000-000006000000}"/>
    <cellStyle name="Navadno_R4MBRELEJNAHIŠICA110 2" xfId="12" xr:uid="{813D19D4-7797-45CE-83B9-299AB83AE140}"/>
    <cellStyle name="Navadno_STAVBA STIKALIŠČA" xfId="5" xr:uid="{00000000-0005-0000-0000-000007000000}"/>
    <cellStyle name="Navadno_TEMTRANSFORMATORJA" xfId="6" xr:uid="{51A8CE47-F838-48F2-A0B4-DCE9D0D0FF40}"/>
    <cellStyle name="Normal 26" xfId="26" xr:uid="{9FD63FDA-B234-41B5-8658-734C8DB4A465}"/>
    <cellStyle name="Normal 27" xfId="29" xr:uid="{EF3654A6-A77A-4B6E-824A-C10788C75EBC}"/>
    <cellStyle name="Normal 28" xfId="30" xr:uid="{80781AAD-9043-46F3-A2C4-F2D46350C6EE}"/>
    <cellStyle name="Normal 29" xfId="31" xr:uid="{3F1DAF46-D834-4128-951D-AE5B4335F6C9}"/>
    <cellStyle name="Normal 3" xfId="28" xr:uid="{19303D38-25CC-4CCE-BA6F-DB203CEF6A94}"/>
    <cellStyle name="Normal 3 10" xfId="27" xr:uid="{9193A6CA-AF8C-4B20-B5A0-343A649A9879}"/>
    <cellStyle name="Normal 30" xfId="32" xr:uid="{39C5C665-D011-4308-8F65-C1EBF79D18C7}"/>
    <cellStyle name="Normal 31" xfId="33" xr:uid="{D02D7ECD-6A57-44B4-A9B8-310C6DF20F18}"/>
    <cellStyle name="Normal_Sheet1" xfId="16" xr:uid="{6EFAC88A-AB7A-4C40-B584-22B39494560B}"/>
    <cellStyle name="Odstotek 2" xfId="15" xr:uid="{B922AE55-E8A2-4099-A4FD-E54B3C832923}"/>
    <cellStyle name="Vejica 2 2 2" xfId="19"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9775A1B3-B29C-4671-8F7C-5E3E8D76A635}"/>
            </a:ext>
          </a:extLst>
        </xdr:cNvPr>
        <xdr:cNvSpPr txBox="1"/>
      </xdr:nvSpPr>
      <xdr:spPr>
        <a:xfrm>
          <a:off x="113347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E71CF439-E884-4757-AB02-97BC95E234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5980815"/>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FAF06E97-5D30-406C-A378-412A5A66BEC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B6C88C9B-667C-8ADF-3305-C64DAA17FF2C}"/>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96D9B04C-6D0E-47C6-E33A-DEA5A100D6CA}"/>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F8B86C3-7068-E1D6-0C5C-3ACD7FB63EC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A5FFBCD2-88BD-BDC3-FC73-3EF2E5D56E0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8FD4040E-ED27-1BDD-CB62-74528941299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B36E6010-66E2-489B-A5EB-D149F848CF52}"/>
            </a:ext>
          </a:extLst>
        </xdr:cNvPr>
        <xdr:cNvSpPr txBox="1"/>
      </xdr:nvSpPr>
      <xdr:spPr>
        <a:xfrm>
          <a:off x="981732" y="7902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10026F6-008F-4A79-AD83-62EFD24DC649}">
  <we:reference id="wa200009404" version="1.0.0.8" store="sl-SI" storeType="OMEX"/>
  <we:alternateReferences>
    <we:reference id="wa200009404" version="1.0.0.8" store="wa200009404" storeType="OMEX"/>
  </we:alternateReferences>
  <we:properties>
    <we:property name="claude.fileId" value="&quot;b11af2d1-b606-4ba4-9386-2ea77b98dde6&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CA6D3-B0CD-4B19-8600-C012D58165B5}">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86328125" style="8" customWidth="1"/>
    <col min="9" max="9" width="9.73046875" style="8" customWidth="1"/>
    <col min="10" max="10" width="8.73046875" style="8" customWidth="1"/>
    <col min="11" max="11" width="7.73046875" style="8" customWidth="1"/>
    <col min="12" max="16384" width="9.1328125" style="8"/>
  </cols>
  <sheetData>
    <row r="1" spans="1:11" ht="180" customHeight="1" x14ac:dyDescent="0.35">
      <c r="A1" s="276" t="s">
        <v>1755</v>
      </c>
    </row>
    <row r="2" spans="1:11" ht="16.05" customHeight="1" x14ac:dyDescent="0.35">
      <c r="B2" s="9"/>
      <c r="C2" s="319"/>
      <c r="D2" s="320"/>
      <c r="E2" s="320"/>
      <c r="F2" s="320"/>
      <c r="G2" s="320"/>
      <c r="H2" s="320"/>
      <c r="I2" s="10"/>
      <c r="J2" s="321"/>
      <c r="K2" s="322"/>
    </row>
    <row r="3" spans="1:11" ht="16.05" customHeight="1" x14ac:dyDescent="0.35">
      <c r="B3" s="11"/>
      <c r="C3" s="323"/>
      <c r="D3" s="324"/>
      <c r="E3" s="324"/>
      <c r="F3" s="324"/>
      <c r="G3" s="324"/>
      <c r="H3" s="324"/>
      <c r="I3" s="12"/>
      <c r="J3" s="325"/>
      <c r="K3" s="326"/>
    </row>
    <row r="4" spans="1:11" ht="16.05" customHeight="1" x14ac:dyDescent="0.35">
      <c r="B4" s="11" t="s">
        <v>73</v>
      </c>
      <c r="C4" s="323" t="s">
        <v>73</v>
      </c>
      <c r="D4" s="324"/>
      <c r="E4" s="324"/>
      <c r="F4" s="324"/>
      <c r="G4" s="324"/>
      <c r="H4" s="324"/>
      <c r="I4" s="13" t="s">
        <v>73</v>
      </c>
      <c r="J4" s="325"/>
      <c r="K4" s="326"/>
    </row>
    <row r="5" spans="1:11" ht="16.05" customHeight="1" thickBot="1" x14ac:dyDescent="0.4">
      <c r="B5" s="14" t="s">
        <v>1724</v>
      </c>
      <c r="C5" s="327" t="s">
        <v>1725</v>
      </c>
      <c r="D5" s="328"/>
      <c r="E5" s="328"/>
      <c r="F5" s="328"/>
      <c r="G5" s="328"/>
      <c r="H5" s="328"/>
      <c r="I5" s="15" t="s">
        <v>1726</v>
      </c>
      <c r="J5" s="329" t="s">
        <v>1727</v>
      </c>
      <c r="K5" s="330"/>
    </row>
    <row r="6" spans="1:11" ht="10.25" customHeight="1" x14ac:dyDescent="0.35">
      <c r="B6" s="305" t="s">
        <v>1759</v>
      </c>
      <c r="C6" s="331"/>
      <c r="D6" s="307"/>
      <c r="E6" s="307"/>
      <c r="F6" s="308"/>
      <c r="G6" s="309" t="s">
        <v>1760</v>
      </c>
      <c r="H6" s="307"/>
      <c r="I6" s="307"/>
      <c r="J6" s="307"/>
      <c r="K6" s="308"/>
    </row>
    <row r="7" spans="1:11" ht="34.049999999999997" customHeight="1" thickBot="1" x14ac:dyDescent="0.4">
      <c r="B7" s="310"/>
      <c r="C7" s="311"/>
      <c r="D7" s="317" t="s">
        <v>517</v>
      </c>
      <c r="E7" s="317"/>
      <c r="F7" s="318"/>
      <c r="G7" s="314" t="s">
        <v>1745</v>
      </c>
      <c r="H7" s="301"/>
      <c r="I7" s="301"/>
      <c r="J7" s="301"/>
      <c r="K7" s="302"/>
    </row>
    <row r="8" spans="1:11" ht="10.25" customHeight="1" x14ac:dyDescent="0.35">
      <c r="B8" s="305" t="s">
        <v>1728</v>
      </c>
      <c r="C8" s="306"/>
      <c r="D8" s="307"/>
      <c r="E8" s="307"/>
      <c r="F8" s="308"/>
      <c r="G8" s="309" t="s">
        <v>1729</v>
      </c>
      <c r="H8" s="307"/>
      <c r="I8" s="307"/>
      <c r="J8" s="307"/>
      <c r="K8" s="308"/>
    </row>
    <row r="9" spans="1:11" ht="34.049999999999997" customHeight="1" thickBot="1" x14ac:dyDescent="0.4">
      <c r="B9" s="310"/>
      <c r="C9" s="311"/>
      <c r="D9" s="315" t="s">
        <v>518</v>
      </c>
      <c r="E9" s="315"/>
      <c r="F9" s="316"/>
      <c r="G9" s="314" t="s">
        <v>1751</v>
      </c>
      <c r="H9" s="301"/>
      <c r="I9" s="301"/>
      <c r="J9" s="301"/>
      <c r="K9" s="302"/>
    </row>
    <row r="10" spans="1:11" ht="10.25" customHeight="1" x14ac:dyDescent="0.35">
      <c r="B10" s="305" t="s">
        <v>1728</v>
      </c>
      <c r="C10" s="306"/>
      <c r="D10" s="307"/>
      <c r="E10" s="307"/>
      <c r="F10" s="308"/>
      <c r="G10" s="309" t="s">
        <v>1730</v>
      </c>
      <c r="H10" s="307"/>
      <c r="I10" s="307"/>
      <c r="J10" s="307"/>
      <c r="K10" s="308"/>
    </row>
    <row r="11" spans="1:11" ht="34.049999999999997" customHeight="1" thickBot="1" x14ac:dyDescent="0.4">
      <c r="B11" s="310"/>
      <c r="C11" s="311"/>
      <c r="D11" s="312"/>
      <c r="E11" s="312"/>
      <c r="F11" s="313"/>
      <c r="G11" s="314" t="s">
        <v>1758</v>
      </c>
      <c r="H11" s="301"/>
      <c r="I11" s="301"/>
      <c r="J11" s="301"/>
      <c r="K11" s="302"/>
    </row>
    <row r="12" spans="1:11" ht="14.1" customHeight="1" x14ac:dyDescent="0.35">
      <c r="B12" s="16"/>
      <c r="C12" s="287" t="s">
        <v>1731</v>
      </c>
      <c r="D12" s="288"/>
      <c r="E12" s="289"/>
      <c r="F12" s="17" t="s">
        <v>1742</v>
      </c>
      <c r="G12" s="290" t="s">
        <v>1732</v>
      </c>
      <c r="H12" s="291"/>
      <c r="I12" s="292"/>
      <c r="J12" s="292"/>
      <c r="K12" s="293"/>
    </row>
    <row r="13" spans="1:11" ht="24" customHeight="1" x14ac:dyDescent="0.35">
      <c r="B13" s="18" t="s">
        <v>1733</v>
      </c>
      <c r="C13" s="294" t="s">
        <v>519</v>
      </c>
      <c r="D13" s="295"/>
      <c r="E13" s="296"/>
      <c r="F13" s="19" t="s">
        <v>520</v>
      </c>
      <c r="G13" s="297" t="s">
        <v>1752</v>
      </c>
      <c r="H13" s="298"/>
      <c r="I13" s="298"/>
      <c r="J13" s="298"/>
      <c r="K13" s="299"/>
    </row>
    <row r="14" spans="1:11" ht="24" customHeight="1" thickBot="1" x14ac:dyDescent="0.4">
      <c r="B14" s="18" t="s">
        <v>1734</v>
      </c>
      <c r="C14" s="294" t="s">
        <v>77</v>
      </c>
      <c r="D14" s="295"/>
      <c r="E14" s="296"/>
      <c r="F14" s="19" t="s">
        <v>76</v>
      </c>
      <c r="G14" s="300"/>
      <c r="H14" s="301"/>
      <c r="I14" s="301"/>
      <c r="J14" s="301"/>
      <c r="K14" s="302"/>
    </row>
    <row r="15" spans="1:11" ht="24" customHeight="1" thickBot="1" x14ac:dyDescent="0.4">
      <c r="B15" s="18" t="s">
        <v>1734</v>
      </c>
      <c r="C15" s="294"/>
      <c r="D15" s="295"/>
      <c r="E15" s="296"/>
      <c r="F15" s="19"/>
      <c r="G15" s="20" t="s">
        <v>1735</v>
      </c>
      <c r="H15" s="303" t="s">
        <v>521</v>
      </c>
      <c r="I15" s="304"/>
      <c r="J15" s="21" t="s">
        <v>1743</v>
      </c>
      <c r="K15" s="22" t="s">
        <v>522</v>
      </c>
    </row>
    <row r="16" spans="1:11" ht="24" customHeight="1" thickBot="1" x14ac:dyDescent="0.4">
      <c r="B16" s="14" t="s">
        <v>1736</v>
      </c>
      <c r="C16" s="277" t="s">
        <v>77</v>
      </c>
      <c r="D16" s="278"/>
      <c r="E16" s="279"/>
      <c r="F16" s="23" t="s">
        <v>76</v>
      </c>
      <c r="G16" s="20" t="s">
        <v>1737</v>
      </c>
      <c r="H16" s="280" t="s">
        <v>523</v>
      </c>
      <c r="I16" s="281"/>
      <c r="J16" s="21" t="s">
        <v>1738</v>
      </c>
      <c r="K16" s="24" t="s">
        <v>950</v>
      </c>
    </row>
    <row r="17" spans="2:11" ht="24" customHeight="1" thickBot="1" x14ac:dyDescent="0.5">
      <c r="B17" s="25" t="s">
        <v>1739</v>
      </c>
      <c r="C17" s="282" t="s">
        <v>1756</v>
      </c>
      <c r="D17" s="283"/>
      <c r="E17" s="26" t="s">
        <v>1740</v>
      </c>
      <c r="F17" s="27" t="s">
        <v>73</v>
      </c>
      <c r="G17" s="20" t="s">
        <v>1741</v>
      </c>
      <c r="H17" s="284" t="s">
        <v>1757</v>
      </c>
      <c r="I17" s="285"/>
      <c r="J17" s="285"/>
      <c r="K17" s="286"/>
    </row>
    <row r="18" spans="2:11" s="29" customFormat="1" x14ac:dyDescent="0.35">
      <c r="B18" s="28"/>
      <c r="C18" s="28"/>
    </row>
    <row r="19" spans="2:11" s="29" customFormat="1" x14ac:dyDescent="0.35">
      <c r="B19" s="28"/>
      <c r="C19" s="28"/>
    </row>
    <row r="20" spans="2:11" s="29" customFormat="1" x14ac:dyDescent="0.35">
      <c r="B20" s="28"/>
      <c r="C20" s="28"/>
    </row>
    <row r="21" spans="2:11" x14ac:dyDescent="0.35">
      <c r="D21" s="30"/>
    </row>
    <row r="26" spans="2:11" x14ac:dyDescent="0.35">
      <c r="D26" s="31"/>
      <c r="E26" s="32"/>
    </row>
    <row r="27" spans="2:11" x14ac:dyDescent="0.35">
      <c r="D27" s="33"/>
      <c r="E27" s="34"/>
    </row>
  </sheetData>
  <sheetProtection algorithmName="SHA-512" hashValue="95M9R3F17p6dEjzwCxs5F9h+gxQ4c3ZRQWiBVUUHOM33GkWnGlC4K9UDttHYyyIVwVtQxwz4EAZC8EvQMuVWtA==" saltValue="1/upoLH5B3YA+68QXJxWBg=="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90"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1" customWidth="1"/>
    <col min="2" max="3" width="62.73046875" style="43" customWidth="1"/>
    <col min="4" max="4" width="8.59765625" style="43" customWidth="1"/>
    <col min="5" max="16384" width="9.1328125" style="38"/>
  </cols>
  <sheetData>
    <row r="1" spans="1:4" ht="13.15" x14ac:dyDescent="0.35">
      <c r="A1" s="35" t="s">
        <v>8</v>
      </c>
      <c r="B1" s="36" t="s">
        <v>9</v>
      </c>
      <c r="C1" s="36" t="s">
        <v>1715</v>
      </c>
      <c r="D1" s="37"/>
    </row>
    <row r="2" spans="1:4" x14ac:dyDescent="0.35">
      <c r="A2" s="35"/>
      <c r="B2" s="39"/>
      <c r="C2" s="39"/>
      <c r="D2" s="40"/>
    </row>
    <row r="3" spans="1:4" ht="13.15" x14ac:dyDescent="0.35">
      <c r="A3" s="35" t="s">
        <v>11</v>
      </c>
      <c r="B3" s="36" t="s">
        <v>16</v>
      </c>
      <c r="C3" s="36" t="s">
        <v>1716</v>
      </c>
      <c r="D3" s="37"/>
    </row>
    <row r="4" spans="1:4" ht="13.15" x14ac:dyDescent="0.35">
      <c r="A4" s="35" t="s">
        <v>10</v>
      </c>
      <c r="B4" s="36" t="s">
        <v>525</v>
      </c>
      <c r="C4" s="36" t="s">
        <v>1717</v>
      </c>
      <c r="D4" s="37"/>
    </row>
    <row r="5" spans="1:4" x14ac:dyDescent="0.35">
      <c r="B5" s="42"/>
      <c r="C5" s="42"/>
    </row>
    <row r="6" spans="1:4" s="44" customFormat="1" x14ac:dyDescent="0.35">
      <c r="A6" s="41"/>
      <c r="B6" s="42"/>
      <c r="C6" s="42"/>
      <c r="D6" s="43"/>
    </row>
    <row r="7" spans="1:4" s="44" customFormat="1" x14ac:dyDescent="0.35">
      <c r="A7" s="45" t="s">
        <v>42</v>
      </c>
      <c r="C7" s="42"/>
      <c r="D7" s="43"/>
    </row>
    <row r="8" spans="1:4" s="44" customFormat="1" x14ac:dyDescent="0.35">
      <c r="A8" s="41"/>
      <c r="B8" s="42"/>
      <c r="C8" s="42"/>
      <c r="D8" s="43"/>
    </row>
    <row r="9" spans="1:4" s="44" customFormat="1" x14ac:dyDescent="0.35">
      <c r="A9" s="46" t="s">
        <v>41</v>
      </c>
      <c r="B9" s="46" t="s">
        <v>39</v>
      </c>
      <c r="C9" s="46" t="s">
        <v>40</v>
      </c>
      <c r="D9" s="43"/>
    </row>
    <row r="10" spans="1:4" s="44" customFormat="1" x14ac:dyDescent="0.35">
      <c r="A10" s="47" t="s">
        <v>76</v>
      </c>
      <c r="B10" s="47" t="s">
        <v>77</v>
      </c>
      <c r="C10" s="47" t="s">
        <v>78</v>
      </c>
      <c r="D10" s="48"/>
    </row>
    <row r="11" spans="1:4" s="44" customFormat="1" x14ac:dyDescent="0.35">
      <c r="A11" s="41"/>
      <c r="B11" s="49"/>
      <c r="C11" s="49"/>
      <c r="D11" s="43"/>
    </row>
    <row r="12" spans="1:4" s="44" customFormat="1" x14ac:dyDescent="0.35">
      <c r="A12" s="45" t="s">
        <v>43</v>
      </c>
      <c r="B12" s="49"/>
      <c r="C12" s="49"/>
      <c r="D12" s="43"/>
    </row>
    <row r="13" spans="1:4" s="44" customFormat="1" x14ac:dyDescent="0.35">
      <c r="A13" s="41"/>
      <c r="B13" s="49"/>
      <c r="C13" s="49"/>
      <c r="D13" s="43"/>
    </row>
    <row r="14" spans="1:4" s="44" customFormat="1" x14ac:dyDescent="0.35">
      <c r="A14" s="47" t="s">
        <v>73</v>
      </c>
      <c r="B14" s="47" t="s">
        <v>79</v>
      </c>
      <c r="C14" s="47" t="s">
        <v>78</v>
      </c>
      <c r="D14" s="50"/>
    </row>
    <row r="15" spans="1:4" x14ac:dyDescent="0.35">
      <c r="B15" s="42"/>
      <c r="C15" s="42"/>
    </row>
    <row r="16" spans="1:4" s="44" customFormat="1" x14ac:dyDescent="0.35">
      <c r="A16" s="41"/>
      <c r="B16" s="42"/>
      <c r="C16" s="42"/>
      <c r="D16" s="43"/>
    </row>
    <row r="17" spans="1:4" s="44" customFormat="1" x14ac:dyDescent="0.35">
      <c r="A17" s="45" t="s">
        <v>1718</v>
      </c>
      <c r="C17" s="42"/>
      <c r="D17" s="43"/>
    </row>
    <row r="18" spans="1:4" s="44" customFormat="1" x14ac:dyDescent="0.35">
      <c r="A18" s="41"/>
      <c r="B18" s="42"/>
      <c r="C18" s="42"/>
      <c r="D18" s="43"/>
    </row>
    <row r="19" spans="1:4" s="44" customFormat="1" x14ac:dyDescent="0.35">
      <c r="A19" s="46" t="s">
        <v>1719</v>
      </c>
      <c r="B19" s="46" t="s">
        <v>1720</v>
      </c>
      <c r="C19" s="46" t="s">
        <v>1721</v>
      </c>
      <c r="D19" s="43"/>
    </row>
    <row r="20" spans="1:4" s="44" customFormat="1" x14ac:dyDescent="0.35">
      <c r="A20" s="47" t="s">
        <v>76</v>
      </c>
      <c r="B20" s="47" t="s">
        <v>77</v>
      </c>
      <c r="C20" s="47" t="s">
        <v>1723</v>
      </c>
      <c r="D20" s="48"/>
    </row>
    <row r="21" spans="1:4" s="44" customFormat="1" x14ac:dyDescent="0.35">
      <c r="A21" s="41"/>
      <c r="B21" s="49"/>
      <c r="C21" s="49"/>
      <c r="D21" s="43"/>
    </row>
    <row r="22" spans="1:4" s="44" customFormat="1" x14ac:dyDescent="0.35">
      <c r="A22" s="45" t="s">
        <v>1722</v>
      </c>
      <c r="B22" s="49"/>
      <c r="C22" s="49"/>
      <c r="D22" s="43"/>
    </row>
    <row r="23" spans="1:4" s="44" customFormat="1" x14ac:dyDescent="0.35">
      <c r="A23" s="41"/>
      <c r="B23" s="49"/>
      <c r="C23" s="49"/>
      <c r="D23" s="43"/>
    </row>
    <row r="24" spans="1:4" s="44" customFormat="1" x14ac:dyDescent="0.35">
      <c r="A24" s="47" t="s">
        <v>73</v>
      </c>
      <c r="B24" s="47" t="s">
        <v>79</v>
      </c>
      <c r="C24" s="47" t="s">
        <v>1723</v>
      </c>
      <c r="D24" s="50"/>
    </row>
  </sheetData>
  <sheetProtection algorithmName="SHA-512" hashValue="qvqj7NKwTE/NrMv8Exf5r8t799hsDxDVlghUGYO2k3Bdr+k2QN1tWZrFdaZm6c6+T46bsiiaLg6i4+3dHmduag==" saltValue="5SHIDmdSb8DTilGMxo5g3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4.265625" style="54" customWidth="1"/>
    <col min="5" max="16384" width="9.1328125" style="54"/>
  </cols>
  <sheetData>
    <row r="1" spans="1:6" customFormat="1" x14ac:dyDescent="0.35">
      <c r="A1" s="35" t="s">
        <v>8</v>
      </c>
      <c r="B1" s="36" t="str">
        <f>'0_Osebe'!$B$1</f>
        <v>UNIVERZA V LJUBLJANI</v>
      </c>
      <c r="C1" s="36" t="str">
        <f>'0_Osebe'!$C$1</f>
        <v>UNIVERSITY IN LJUBLJANA</v>
      </c>
      <c r="D1" s="51"/>
      <c r="F1" s="36"/>
    </row>
    <row r="2" spans="1:6" customFormat="1" x14ac:dyDescent="0.35">
      <c r="A2" s="35"/>
      <c r="B2" s="39"/>
      <c r="C2" s="39"/>
      <c r="D2" s="51"/>
      <c r="F2" s="39"/>
    </row>
    <row r="3" spans="1:6" customFormat="1" x14ac:dyDescent="0.35">
      <c r="A3" s="35" t="s">
        <v>11</v>
      </c>
      <c r="B3" s="36" t="str">
        <f>'0_Osebe'!$B$3</f>
        <v>Fakulteta za strojništvo</v>
      </c>
      <c r="C3" s="36" t="str">
        <f>'0_Osebe'!$C$3</f>
        <v>Faculty of Mechanical Engineering</v>
      </c>
      <c r="D3" s="51"/>
      <c r="F3" s="36"/>
    </row>
    <row r="4" spans="1:6" customFormat="1" x14ac:dyDescent="0.35">
      <c r="A4" s="35" t="s">
        <v>10</v>
      </c>
      <c r="B4" s="36" t="str">
        <f>'0_Osebe'!$B$4</f>
        <v>STAVBA FAKULTETE</v>
      </c>
      <c r="C4" s="36" t="str">
        <f>'0_Osebe'!$C$4</f>
        <v>FACULTY BUILDING</v>
      </c>
      <c r="D4" s="51"/>
      <c r="F4" s="36"/>
    </row>
    <row r="5" spans="1:6" customFormat="1" x14ac:dyDescent="0.35">
      <c r="A5" s="35"/>
      <c r="B5" s="36"/>
      <c r="C5" s="36"/>
      <c r="D5" s="51"/>
    </row>
    <row r="6" spans="1:6" customFormat="1" x14ac:dyDescent="0.35">
      <c r="A6" s="35"/>
      <c r="B6" s="36"/>
      <c r="C6" s="36"/>
      <c r="D6" s="51"/>
    </row>
    <row r="7" spans="1:6" ht="11.65" x14ac:dyDescent="0.35">
      <c r="A7" s="52" t="s">
        <v>44</v>
      </c>
      <c r="B7" s="53" t="s">
        <v>765</v>
      </c>
      <c r="C7" s="53" t="s">
        <v>1653</v>
      </c>
    </row>
    <row r="8" spans="1:6" ht="44.95" customHeight="1" x14ac:dyDescent="0.35">
      <c r="A8" s="52"/>
      <c r="B8" s="53" t="s">
        <v>766</v>
      </c>
      <c r="C8" s="53" t="s">
        <v>1654</v>
      </c>
    </row>
    <row r="9" spans="1:6" ht="79.8" customHeight="1" x14ac:dyDescent="0.35">
      <c r="A9" s="55" t="s">
        <v>45</v>
      </c>
      <c r="B9" s="56" t="s">
        <v>767</v>
      </c>
      <c r="C9" s="56" t="s">
        <v>1655</v>
      </c>
    </row>
    <row r="10" spans="1:6" ht="44.95" customHeight="1" x14ac:dyDescent="0.35">
      <c r="A10" s="55" t="s">
        <v>46</v>
      </c>
      <c r="B10" s="57" t="s">
        <v>768</v>
      </c>
      <c r="C10" s="57" t="s">
        <v>1656</v>
      </c>
    </row>
    <row r="11" spans="1:6" ht="21.7" customHeight="1" x14ac:dyDescent="0.35">
      <c r="A11" s="55" t="s">
        <v>47</v>
      </c>
      <c r="B11" s="57" t="s">
        <v>769</v>
      </c>
      <c r="C11" s="57" t="s">
        <v>1657</v>
      </c>
    </row>
    <row r="12" spans="1:6" ht="33.299999999999997" customHeight="1" x14ac:dyDescent="0.35">
      <c r="A12" s="55" t="s">
        <v>48</v>
      </c>
      <c r="B12" s="57" t="s">
        <v>770</v>
      </c>
      <c r="C12" s="57" t="s">
        <v>1658</v>
      </c>
    </row>
    <row r="13" spans="1:6" ht="103.05" customHeight="1" x14ac:dyDescent="0.35">
      <c r="A13" s="55" t="s">
        <v>49</v>
      </c>
      <c r="B13" s="58" t="s">
        <v>771</v>
      </c>
      <c r="C13" s="58" t="s">
        <v>1659</v>
      </c>
    </row>
    <row r="14" spans="1:6" ht="56.55" customHeight="1" x14ac:dyDescent="0.35">
      <c r="A14" s="55" t="s">
        <v>50</v>
      </c>
      <c r="B14" s="58" t="s">
        <v>772</v>
      </c>
      <c r="C14" s="58" t="s">
        <v>1660</v>
      </c>
    </row>
    <row r="15" spans="1:6" ht="79.8" customHeight="1" x14ac:dyDescent="0.35">
      <c r="A15" s="55" t="s">
        <v>51</v>
      </c>
      <c r="B15" s="58" t="s">
        <v>773</v>
      </c>
      <c r="C15" s="58" t="s">
        <v>1661</v>
      </c>
    </row>
    <row r="16" spans="1:6" ht="68.2" customHeight="1" x14ac:dyDescent="0.35">
      <c r="A16" s="55" t="s">
        <v>52</v>
      </c>
      <c r="B16" s="59" t="s">
        <v>774</v>
      </c>
      <c r="C16" s="59" t="s">
        <v>1662</v>
      </c>
    </row>
    <row r="17" spans="1:3" ht="56.55" customHeight="1" x14ac:dyDescent="0.35">
      <c r="A17" s="55" t="s">
        <v>53</v>
      </c>
      <c r="B17" s="58" t="s">
        <v>775</v>
      </c>
      <c r="C17" s="58" t="s">
        <v>1663</v>
      </c>
    </row>
    <row r="18" spans="1:3" ht="68.2" customHeight="1" x14ac:dyDescent="0.35">
      <c r="A18" s="55" t="s">
        <v>54</v>
      </c>
      <c r="B18" s="58" t="s">
        <v>776</v>
      </c>
      <c r="C18" s="58" t="s">
        <v>1664</v>
      </c>
    </row>
    <row r="19" spans="1:3" ht="44.95" customHeight="1" x14ac:dyDescent="0.35">
      <c r="A19" s="55" t="s">
        <v>55</v>
      </c>
      <c r="B19" s="58" t="s">
        <v>777</v>
      </c>
      <c r="C19" s="58" t="s">
        <v>1665</v>
      </c>
    </row>
    <row r="20" spans="1:3" ht="68.2" customHeight="1" x14ac:dyDescent="0.35">
      <c r="A20" s="55" t="s">
        <v>56</v>
      </c>
      <c r="B20" s="58" t="s">
        <v>778</v>
      </c>
      <c r="C20" s="58" t="s">
        <v>1666</v>
      </c>
    </row>
    <row r="21" spans="1:3" ht="68.2" customHeight="1" x14ac:dyDescent="0.35">
      <c r="A21" s="55" t="s">
        <v>57</v>
      </c>
      <c r="B21" s="56" t="s">
        <v>779</v>
      </c>
      <c r="C21" s="56" t="s">
        <v>1667</v>
      </c>
    </row>
    <row r="22" spans="1:3" ht="56.55" customHeight="1" x14ac:dyDescent="0.35">
      <c r="A22" s="55" t="s">
        <v>58</v>
      </c>
      <c r="B22" s="58" t="s">
        <v>780</v>
      </c>
      <c r="C22" s="58" t="s">
        <v>1668</v>
      </c>
    </row>
    <row r="23" spans="1:3" ht="44.95" customHeight="1" x14ac:dyDescent="0.35">
      <c r="A23" s="55" t="s">
        <v>59</v>
      </c>
      <c r="B23" s="58" t="s">
        <v>781</v>
      </c>
      <c r="C23" s="58" t="s">
        <v>1669</v>
      </c>
    </row>
    <row r="24" spans="1:3" ht="393.7" customHeight="1" x14ac:dyDescent="0.35">
      <c r="A24" s="55" t="s">
        <v>60</v>
      </c>
      <c r="B24" s="60" t="s">
        <v>782</v>
      </c>
      <c r="C24" s="60" t="s">
        <v>1670</v>
      </c>
    </row>
    <row r="25" spans="1:3" ht="254.2" customHeight="1" x14ac:dyDescent="0.35">
      <c r="A25" s="55" t="s">
        <v>61</v>
      </c>
      <c r="B25" s="60" t="s">
        <v>1671</v>
      </c>
      <c r="C25" s="60" t="s">
        <v>1672</v>
      </c>
    </row>
    <row r="26" spans="1:3" ht="409.05" customHeight="1" x14ac:dyDescent="0.35">
      <c r="A26" s="55" t="s">
        <v>62</v>
      </c>
      <c r="B26" s="60" t="s">
        <v>1673</v>
      </c>
      <c r="C26" s="60" t="s">
        <v>1674</v>
      </c>
    </row>
    <row r="27" spans="1:3" ht="196.05" customHeight="1" x14ac:dyDescent="0.35">
      <c r="A27" s="55" t="s">
        <v>63</v>
      </c>
      <c r="B27" s="61" t="s">
        <v>1675</v>
      </c>
      <c r="C27" s="61" t="s">
        <v>1676</v>
      </c>
    </row>
    <row r="28" spans="1:3" ht="33.299999999999997" customHeight="1" x14ac:dyDescent="0.35">
      <c r="A28" s="55" t="s">
        <v>64</v>
      </c>
      <c r="B28" s="62" t="s">
        <v>783</v>
      </c>
      <c r="C28" s="62" t="s">
        <v>1677</v>
      </c>
    </row>
    <row r="29" spans="1:3" ht="44.95" customHeight="1" x14ac:dyDescent="0.35">
      <c r="A29" s="55" t="s">
        <v>65</v>
      </c>
      <c r="B29" s="58" t="s">
        <v>784</v>
      </c>
      <c r="C29" s="58" t="s">
        <v>1678</v>
      </c>
    </row>
    <row r="30" spans="1:3" ht="44.95" customHeight="1" x14ac:dyDescent="0.35">
      <c r="A30" s="55" t="s">
        <v>66</v>
      </c>
      <c r="B30" s="58" t="s">
        <v>785</v>
      </c>
      <c r="C30" s="58" t="s">
        <v>1679</v>
      </c>
    </row>
    <row r="31" spans="1:3" ht="114.7" customHeight="1" x14ac:dyDescent="0.35">
      <c r="A31" s="55" t="s">
        <v>67</v>
      </c>
      <c r="B31" s="58" t="s">
        <v>786</v>
      </c>
      <c r="C31" s="58" t="s">
        <v>1680</v>
      </c>
    </row>
    <row r="32" spans="1:3" ht="33.299999999999997" customHeight="1" x14ac:dyDescent="0.35">
      <c r="A32" s="55" t="s">
        <v>787</v>
      </c>
      <c r="B32" s="58" t="s">
        <v>13</v>
      </c>
      <c r="C32" s="58" t="s">
        <v>1681</v>
      </c>
    </row>
    <row r="33" spans="1:10" ht="33.299999999999997" customHeight="1" x14ac:dyDescent="0.35">
      <c r="A33" s="55" t="s">
        <v>788</v>
      </c>
      <c r="B33" s="58" t="s">
        <v>12</v>
      </c>
      <c r="C33" s="58" t="s">
        <v>1682</v>
      </c>
    </row>
    <row r="34" spans="1:10" ht="56.55" customHeight="1" x14ac:dyDescent="0.35">
      <c r="A34" s="55" t="s">
        <v>789</v>
      </c>
      <c r="B34" s="58" t="s">
        <v>790</v>
      </c>
      <c r="C34" s="58" t="s">
        <v>1683</v>
      </c>
    </row>
    <row r="35" spans="1:10" ht="56.55" customHeight="1" x14ac:dyDescent="0.35">
      <c r="A35" s="55" t="s">
        <v>791</v>
      </c>
      <c r="B35" s="59" t="s">
        <v>792</v>
      </c>
      <c r="C35" s="59" t="s">
        <v>1684</v>
      </c>
    </row>
    <row r="36" spans="1:10" ht="137.94999999999999" customHeight="1" x14ac:dyDescent="0.35">
      <c r="A36" s="55" t="s">
        <v>793</v>
      </c>
      <c r="B36" s="63" t="s">
        <v>794</v>
      </c>
      <c r="C36" s="63" t="s">
        <v>1685</v>
      </c>
    </row>
    <row r="37" spans="1:10" ht="44.95" customHeight="1" x14ac:dyDescent="0.35">
      <c r="A37" s="55" t="s">
        <v>795</v>
      </c>
      <c r="B37" s="59" t="s">
        <v>796</v>
      </c>
      <c r="C37" s="59" t="s">
        <v>1686</v>
      </c>
    </row>
    <row r="38" spans="1:10" ht="137.94999999999999" customHeight="1" x14ac:dyDescent="0.35">
      <c r="A38" s="55" t="s">
        <v>797</v>
      </c>
      <c r="B38" s="59" t="s">
        <v>798</v>
      </c>
      <c r="C38" s="59" t="s">
        <v>1687</v>
      </c>
    </row>
    <row r="44" spans="1:10" x14ac:dyDescent="0.35">
      <c r="D44" s="65"/>
      <c r="F44" s="65"/>
      <c r="G44" s="66"/>
      <c r="H44" s="67"/>
      <c r="I44" s="68"/>
      <c r="J44" s="69"/>
    </row>
  </sheetData>
  <sheetProtection algorithmName="SHA-512" hashValue="acTlBCrKu76VGRAshoG8qvABOvpDVEzauJb0zNZOtHIA+1z5YGb9vP/Io7r3r16VGS2ZoZKR2uBdAYpBtJ8qKg==" saltValue="chwcxwuJI72OwbPTxogdP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52.86328125" style="90" customWidth="1"/>
    <col min="5" max="5" width="9.1328125" style="76"/>
    <col min="6" max="6" width="48.59765625" style="76" customWidth="1"/>
    <col min="7" max="16384" width="9.1328125" style="54"/>
  </cols>
  <sheetData>
    <row r="1" spans="1:10" customFormat="1" x14ac:dyDescent="0.35">
      <c r="A1" s="35" t="s">
        <v>8</v>
      </c>
      <c r="B1" s="36" t="str">
        <f>'0_Osebe'!$B$1</f>
        <v>UNIVERZA V LJUBLJANI</v>
      </c>
      <c r="C1" s="36" t="str">
        <f>'0_Osebe'!$C$1</f>
        <v>UNIVERSITY IN LJUBLJANA</v>
      </c>
      <c r="D1" s="51"/>
      <c r="F1" s="36"/>
    </row>
    <row r="2" spans="1:10" customFormat="1" x14ac:dyDescent="0.35">
      <c r="A2" s="35"/>
      <c r="B2" s="39"/>
      <c r="C2" s="39"/>
      <c r="D2" s="51"/>
      <c r="F2" s="39"/>
    </row>
    <row r="3" spans="1:10" customFormat="1" x14ac:dyDescent="0.35">
      <c r="A3" s="35" t="s">
        <v>11</v>
      </c>
      <c r="B3" s="36" t="str">
        <f>'0_Osebe'!$B$3</f>
        <v>Fakulteta za strojništvo</v>
      </c>
      <c r="C3" s="36" t="str">
        <f>'0_Osebe'!$C$3</f>
        <v>Faculty of Mechanical Engineering</v>
      </c>
      <c r="D3" s="51"/>
      <c r="F3" s="36"/>
    </row>
    <row r="4" spans="1:10" customFormat="1" x14ac:dyDescent="0.35">
      <c r="A4" s="35" t="s">
        <v>10</v>
      </c>
      <c r="B4" s="36" t="str">
        <f>'0_Osebe'!$B$4</f>
        <v>STAVBA FAKULTETE</v>
      </c>
      <c r="C4" s="36" t="str">
        <f>'0_Osebe'!$C$4</f>
        <v>FACULTY BUILDING</v>
      </c>
      <c r="D4" s="51"/>
      <c r="F4" s="36"/>
    </row>
    <row r="5" spans="1:10" customFormat="1" x14ac:dyDescent="0.35">
      <c r="A5" s="35"/>
      <c r="B5" s="36"/>
      <c r="C5" s="36"/>
      <c r="D5" s="51"/>
    </row>
    <row r="6" spans="1:10" customFormat="1" x14ac:dyDescent="0.35">
      <c r="A6" s="35"/>
      <c r="B6" s="36"/>
      <c r="C6" s="36"/>
      <c r="D6" s="51"/>
    </row>
    <row r="7" spans="1:10" s="73" customFormat="1" x14ac:dyDescent="0.35">
      <c r="A7" s="52" t="s">
        <v>14</v>
      </c>
      <c r="B7" s="70" t="s">
        <v>32</v>
      </c>
      <c r="C7" s="70" t="s">
        <v>1688</v>
      </c>
      <c r="D7" s="71"/>
      <c r="E7" s="72"/>
      <c r="F7" s="72"/>
    </row>
    <row r="8" spans="1:10" ht="44.95" customHeight="1" x14ac:dyDescent="0.35">
      <c r="A8" s="52"/>
      <c r="B8" s="53" t="s">
        <v>766</v>
      </c>
      <c r="C8" s="53" t="s">
        <v>1689</v>
      </c>
      <c r="D8" s="74"/>
      <c r="E8" s="75"/>
      <c r="F8" s="75"/>
    </row>
    <row r="9" spans="1:10" ht="44.95" customHeight="1" x14ac:dyDescent="0.35">
      <c r="A9" s="52"/>
      <c r="B9" s="53" t="s">
        <v>799</v>
      </c>
      <c r="C9" s="53" t="s">
        <v>1690</v>
      </c>
      <c r="D9" s="74"/>
      <c r="F9" s="75"/>
    </row>
    <row r="10" spans="1:10" ht="91.45" customHeight="1" x14ac:dyDescent="0.35">
      <c r="A10" s="55" t="s">
        <v>7</v>
      </c>
      <c r="B10" s="77" t="s">
        <v>800</v>
      </c>
      <c r="C10" s="77" t="s">
        <v>1691</v>
      </c>
      <c r="D10" s="78"/>
      <c r="F10" s="75"/>
    </row>
    <row r="11" spans="1:10" s="80" customFormat="1" ht="56.55" customHeight="1" x14ac:dyDescent="0.35">
      <c r="A11" s="55" t="s">
        <v>17</v>
      </c>
      <c r="B11" s="1" t="s">
        <v>801</v>
      </c>
      <c r="C11" s="1" t="s">
        <v>1692</v>
      </c>
      <c r="D11" s="79"/>
      <c r="F11" s="81"/>
      <c r="H11" s="82"/>
      <c r="J11" s="83"/>
    </row>
    <row r="12" spans="1:10" ht="103.05" customHeight="1" x14ac:dyDescent="0.35">
      <c r="A12" s="55" t="s">
        <v>18</v>
      </c>
      <c r="B12" s="2" t="s">
        <v>802</v>
      </c>
      <c r="C12" s="2" t="s">
        <v>1693</v>
      </c>
      <c r="D12" s="74"/>
      <c r="F12" s="75"/>
    </row>
    <row r="13" spans="1:10" ht="44.95" customHeight="1" x14ac:dyDescent="0.35">
      <c r="A13" s="55" t="s">
        <v>19</v>
      </c>
      <c r="B13" s="84" t="s">
        <v>15</v>
      </c>
      <c r="C13" s="84" t="s">
        <v>1694</v>
      </c>
      <c r="D13" s="54"/>
      <c r="E13" s="54"/>
      <c r="F13" s="54"/>
    </row>
    <row r="14" spans="1:10" ht="44.95" customHeight="1" x14ac:dyDescent="0.35">
      <c r="A14" s="55" t="s">
        <v>20</v>
      </c>
      <c r="B14" s="2" t="s">
        <v>1695</v>
      </c>
      <c r="C14" s="2" t="s">
        <v>1696</v>
      </c>
      <c r="D14" s="54"/>
      <c r="E14" s="54"/>
      <c r="F14" s="54"/>
    </row>
    <row r="15" spans="1:10" s="80" customFormat="1" ht="56.55" customHeight="1" x14ac:dyDescent="0.35">
      <c r="A15" s="55" t="s">
        <v>21</v>
      </c>
      <c r="B15" s="85" t="s">
        <v>1697</v>
      </c>
      <c r="C15" s="85" t="s">
        <v>1698</v>
      </c>
      <c r="D15" s="79"/>
      <c r="F15" s="81"/>
      <c r="H15" s="82"/>
      <c r="J15" s="83"/>
    </row>
    <row r="16" spans="1:10" ht="91.45" customHeight="1" x14ac:dyDescent="0.35">
      <c r="A16" s="55" t="s">
        <v>22</v>
      </c>
      <c r="B16" s="86" t="s">
        <v>803</v>
      </c>
      <c r="C16" s="86" t="s">
        <v>1699</v>
      </c>
      <c r="D16" s="87"/>
      <c r="E16" s="75"/>
      <c r="F16" s="75"/>
    </row>
    <row r="17" spans="1:10" ht="56.55" customHeight="1" x14ac:dyDescent="0.35">
      <c r="A17" s="55" t="s">
        <v>23</v>
      </c>
      <c r="B17" s="86" t="s">
        <v>804</v>
      </c>
      <c r="C17" s="86" t="s">
        <v>1700</v>
      </c>
      <c r="D17" s="74"/>
      <c r="E17" s="75"/>
      <c r="F17" s="75"/>
    </row>
    <row r="18" spans="1:10" ht="149.55000000000001" customHeight="1" x14ac:dyDescent="0.35">
      <c r="A18" s="55" t="s">
        <v>24</v>
      </c>
      <c r="B18" s="85" t="s">
        <v>805</v>
      </c>
      <c r="C18" s="85" t="s">
        <v>1701</v>
      </c>
      <c r="D18" s="74"/>
      <c r="E18" s="75"/>
      <c r="F18" s="75"/>
    </row>
    <row r="19" spans="1:10" ht="91.45" customHeight="1" x14ac:dyDescent="0.35">
      <c r="A19" s="55" t="s">
        <v>25</v>
      </c>
      <c r="B19" s="85" t="s">
        <v>806</v>
      </c>
      <c r="C19" s="85" t="s">
        <v>1702</v>
      </c>
      <c r="D19" s="74"/>
      <c r="E19" s="75"/>
      <c r="F19" s="75"/>
    </row>
    <row r="20" spans="1:10" ht="33.299999999999997" customHeight="1" x14ac:dyDescent="0.35">
      <c r="A20" s="55" t="s">
        <v>26</v>
      </c>
      <c r="B20" s="85" t="s">
        <v>33</v>
      </c>
      <c r="C20" s="85" t="s">
        <v>1703</v>
      </c>
      <c r="D20" s="88"/>
      <c r="E20" s="80"/>
      <c r="F20" s="88"/>
    </row>
    <row r="21" spans="1:10" ht="103.05" customHeight="1" x14ac:dyDescent="0.35">
      <c r="A21" s="55" t="s">
        <v>27</v>
      </c>
      <c r="B21" s="89" t="s">
        <v>807</v>
      </c>
      <c r="C21" s="89" t="s">
        <v>1704</v>
      </c>
      <c r="D21" s="74"/>
      <c r="E21" s="75"/>
      <c r="F21" s="75"/>
    </row>
    <row r="22" spans="1:10" ht="207.7" customHeight="1" x14ac:dyDescent="0.35">
      <c r="A22" s="55" t="s">
        <v>34</v>
      </c>
      <c r="B22" s="89" t="s">
        <v>810</v>
      </c>
      <c r="C22" s="89" t="s">
        <v>1705</v>
      </c>
    </row>
    <row r="23" spans="1:10" ht="91.45" customHeight="1" x14ac:dyDescent="0.35">
      <c r="A23" s="55" t="s">
        <v>28</v>
      </c>
      <c r="B23" s="3" t="s">
        <v>811</v>
      </c>
      <c r="C23" s="3" t="s">
        <v>1706</v>
      </c>
      <c r="D23" s="81"/>
      <c r="E23" s="80"/>
      <c r="F23" s="87"/>
      <c r="G23" s="80"/>
      <c r="H23" s="80"/>
    </row>
    <row r="24" spans="1:10" ht="289.05" customHeight="1" x14ac:dyDescent="0.35">
      <c r="A24" s="55" t="s">
        <v>35</v>
      </c>
      <c r="B24" s="89" t="s">
        <v>812</v>
      </c>
      <c r="C24" s="89" t="s">
        <v>1707</v>
      </c>
      <c r="D24" s="81"/>
      <c r="E24" s="80"/>
      <c r="F24" s="87"/>
      <c r="G24" s="80"/>
      <c r="H24" s="80"/>
      <c r="I24" s="68"/>
      <c r="J24" s="69"/>
    </row>
    <row r="25" spans="1:10" ht="103.05" customHeight="1" x14ac:dyDescent="0.35">
      <c r="A25" s="55" t="s">
        <v>29</v>
      </c>
      <c r="B25" s="91" t="s">
        <v>1708</v>
      </c>
      <c r="C25" s="91" t="s">
        <v>1709</v>
      </c>
      <c r="D25" s="87"/>
      <c r="E25" s="80"/>
      <c r="G25" s="80"/>
      <c r="H25" s="80"/>
    </row>
    <row r="26" spans="1:10" ht="79.8" customHeight="1" x14ac:dyDescent="0.35">
      <c r="A26" s="55" t="s">
        <v>30</v>
      </c>
      <c r="B26" s="89" t="s">
        <v>813</v>
      </c>
      <c r="C26" s="89" t="s">
        <v>1710</v>
      </c>
      <c r="D26" s="87"/>
      <c r="E26" s="92"/>
      <c r="G26" s="80"/>
      <c r="H26" s="80"/>
    </row>
    <row r="27" spans="1:10" ht="103.05" customHeight="1" x14ac:dyDescent="0.35">
      <c r="A27" s="55" t="s">
        <v>31</v>
      </c>
      <c r="B27" s="89" t="s">
        <v>814</v>
      </c>
      <c r="C27" s="89" t="s">
        <v>1711</v>
      </c>
    </row>
    <row r="28" spans="1:10" ht="68.2" customHeight="1" x14ac:dyDescent="0.35">
      <c r="A28" s="55" t="s">
        <v>36</v>
      </c>
      <c r="B28" s="84" t="s">
        <v>815</v>
      </c>
      <c r="C28" s="84" t="s">
        <v>1712</v>
      </c>
    </row>
    <row r="29" spans="1:10" ht="79.8" customHeight="1" x14ac:dyDescent="0.35">
      <c r="A29" s="55" t="s">
        <v>808</v>
      </c>
      <c r="B29" s="84" t="s">
        <v>816</v>
      </c>
      <c r="C29" s="84" t="s">
        <v>1713</v>
      </c>
    </row>
    <row r="30" spans="1:10" ht="103.05" customHeight="1" x14ac:dyDescent="0.35">
      <c r="A30" s="55" t="s">
        <v>809</v>
      </c>
      <c r="B30" s="84" t="s">
        <v>817</v>
      </c>
      <c r="C30" s="84" t="s">
        <v>1714</v>
      </c>
    </row>
  </sheetData>
  <sheetProtection algorithmName="SHA-512" hashValue="J69T3W/67rmhg1YSKuk7ObE2uUePmKfughWK4gG3UTlyrRgS3dLN93hygLGHgghCnEsTZDzvkXj/zj7tb2ugTg==" saltValue="VqapRU/tv1PBNkiHO5shvw=="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F931767-9233-4A41-80F0-361AC082ECCA}"/>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262A0A7C-2318-446E-97C8-E217E97F0610}"/>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44"/>
  <sheetViews>
    <sheetView view="pageBreakPreview" zoomScaleNormal="100" zoomScaleSheetLayoutView="100" zoomScalePageLayoutView="115" workbookViewId="0"/>
  </sheetViews>
  <sheetFormatPr defaultColWidth="9" defaultRowHeight="12.75" x14ac:dyDescent="0.35"/>
  <cols>
    <col min="1" max="1" width="7.73046875" style="127" customWidth="1"/>
    <col min="2" max="3" width="61.73046875" style="123" customWidth="1"/>
    <col min="4" max="4" width="16.73046875" style="128" customWidth="1"/>
    <col min="6" max="6" width="52.86328125" customWidth="1"/>
  </cols>
  <sheetData>
    <row r="1" spans="1:4" x14ac:dyDescent="0.35">
      <c r="A1" s="35" t="s">
        <v>8</v>
      </c>
      <c r="B1" s="36" t="str">
        <f>'0_Osebe'!B1</f>
        <v>UNIVERZA V LJUBLJANI</v>
      </c>
      <c r="C1" s="36" t="str">
        <f>'0_Osebe'!$C$1</f>
        <v>UNIVERSITY IN LJUBLJANA</v>
      </c>
      <c r="D1" s="93"/>
    </row>
    <row r="2" spans="1:4" x14ac:dyDescent="0.35">
      <c r="A2" s="35"/>
      <c r="B2" s="39"/>
      <c r="C2" s="39"/>
      <c r="D2" s="93"/>
    </row>
    <row r="3" spans="1:4" x14ac:dyDescent="0.35">
      <c r="A3" s="35" t="s">
        <v>11</v>
      </c>
      <c r="B3" s="36" t="str">
        <f>'0_Osebe'!B3</f>
        <v>Fakulteta za strojništvo</v>
      </c>
      <c r="C3" s="36" t="str">
        <f>'0_Osebe'!$C$3</f>
        <v>Faculty of Mechanical Engineering</v>
      </c>
      <c r="D3" s="93"/>
    </row>
    <row r="4" spans="1:4" x14ac:dyDescent="0.35">
      <c r="A4" s="35" t="s">
        <v>10</v>
      </c>
      <c r="B4" s="36" t="str">
        <f>'0_Osebe'!B4</f>
        <v>STAVBA FAKULTETE</v>
      </c>
      <c r="C4" s="36" t="str">
        <f>'0_Osebe'!$C$4</f>
        <v>FACULTY BUILDING</v>
      </c>
      <c r="D4" s="93"/>
    </row>
    <row r="5" spans="1:4" x14ac:dyDescent="0.35">
      <c r="A5" s="35"/>
      <c r="B5" s="94"/>
      <c r="C5" s="94"/>
      <c r="D5" s="93"/>
    </row>
    <row r="6" spans="1:4" x14ac:dyDescent="0.35">
      <c r="A6" s="35"/>
      <c r="B6" s="94"/>
      <c r="C6" s="94"/>
      <c r="D6" s="93"/>
    </row>
    <row r="7" spans="1:4" ht="41.25" x14ac:dyDescent="0.35">
      <c r="A7" s="95"/>
      <c r="B7" s="96" t="s">
        <v>69</v>
      </c>
      <c r="C7" s="96" t="s">
        <v>1753</v>
      </c>
      <c r="D7" s="97"/>
    </row>
    <row r="8" spans="1:4" ht="13.15" x14ac:dyDescent="0.35">
      <c r="A8" s="98"/>
      <c r="B8" s="99"/>
      <c r="C8" s="99"/>
      <c r="D8" s="100"/>
    </row>
    <row r="9" spans="1:4" ht="13.15" x14ac:dyDescent="0.35">
      <c r="A9" s="98"/>
      <c r="B9" s="101" t="s">
        <v>74</v>
      </c>
      <c r="C9" s="101" t="s">
        <v>1746</v>
      </c>
      <c r="D9" s="102"/>
    </row>
    <row r="10" spans="1:4" ht="13.15" x14ac:dyDescent="0.35">
      <c r="A10" s="98"/>
      <c r="B10" s="101" t="s">
        <v>75</v>
      </c>
      <c r="C10" s="101" t="s">
        <v>1754</v>
      </c>
      <c r="D10" s="102"/>
    </row>
    <row r="11" spans="1:4" s="54" customFormat="1" ht="11.65" x14ac:dyDescent="0.35">
      <c r="A11" s="103"/>
      <c r="B11" s="94"/>
      <c r="C11" s="94"/>
      <c r="D11" s="93"/>
    </row>
    <row r="12" spans="1:4" s="54" customFormat="1" ht="12" thickBot="1" x14ac:dyDescent="0.4">
      <c r="A12" s="104" t="s">
        <v>831</v>
      </c>
      <c r="B12" s="105" t="s">
        <v>68</v>
      </c>
      <c r="C12" s="105" t="s">
        <v>1749</v>
      </c>
      <c r="D12" s="106"/>
    </row>
    <row r="13" spans="1:4" s="54" customFormat="1" ht="11.65" x14ac:dyDescent="0.35">
      <c r="A13" s="107"/>
      <c r="B13" s="108"/>
      <c r="C13" s="109"/>
      <c r="D13" s="110"/>
    </row>
    <row r="14" spans="1:4" s="54" customFormat="1" ht="11.65" x14ac:dyDescent="0.35">
      <c r="A14" s="111" t="str">
        <f>'3.3.2_SN stikalni blok'!A8</f>
        <v>3.3.2</v>
      </c>
      <c r="B14" s="108" t="str">
        <f>'3.3.2_SN stikalni blok'!B8</f>
        <v>SN 24 kV STIKALNI BLOK IN SN KABLI</v>
      </c>
      <c r="C14" s="108" t="str">
        <f>'3.3.2_SN stikalni blok'!$C$8</f>
        <v>24 kV MV switchgear and MV cables</v>
      </c>
      <c r="D14" s="112">
        <f>'3.3.2_SN stikalni blok'!I8</f>
        <v>0</v>
      </c>
    </row>
    <row r="15" spans="1:4" s="54" customFormat="1" ht="11.65" x14ac:dyDescent="0.35">
      <c r="A15" s="111" t="str">
        <f>'3.3.3_Transformacija'!A8</f>
        <v>3.3.3</v>
      </c>
      <c r="B15" s="108" t="str">
        <f>'3.3.3_Transformacija'!B8</f>
        <v>TRANSFORMACIJA 10(20)/0,4 kV, 1600 kVA</v>
      </c>
      <c r="C15" s="108" t="str">
        <f>'3.3.3_Transformacija'!$C$8</f>
        <v>TRANSFORMATION 10(20)/0,4 kV, 1600 kVA</v>
      </c>
      <c r="D15" s="112">
        <f>'3.3.3_Transformacija'!I8</f>
        <v>0</v>
      </c>
    </row>
    <row r="16" spans="1:4" s="54" customFormat="1" ht="11.65" x14ac:dyDescent="0.35">
      <c r="A16" s="111" t="str">
        <f>'3.3.4_NN bloki in razdelilniki'!A8</f>
        <v>3.3.4</v>
      </c>
      <c r="B16" s="108" t="str">
        <f>'3.3.4_NN bloki in razdelilniki'!B8</f>
        <v xml:space="preserve">NN STIKALNI BLOKI IN  RAZDELILNIKI </v>
      </c>
      <c r="C16" s="108" t="str">
        <f>'3.3.4_NN bloki in razdelilniki'!$C$8</f>
        <v>LV SWITCHGEAR BLOCKS AND SWITCHGEAR DISTRIBUTORS</v>
      </c>
      <c r="D16" s="112">
        <f>'3.3.4_NN bloki in razdelilniki'!I8</f>
        <v>0</v>
      </c>
    </row>
    <row r="17" spans="1:4" s="54" customFormat="1" ht="11.65" x14ac:dyDescent="0.35">
      <c r="A17" s="111" t="str">
        <f>'3.3.5_UPS'!A8</f>
        <v>3.3.5</v>
      </c>
      <c r="B17" s="108" t="str">
        <f>'3.3.5_UPS'!B8</f>
        <v>BREZPREKINITVENO NAPAJANJE (UPS)</v>
      </c>
      <c r="C17" s="108" t="str">
        <f>'3.3.5_UPS'!$C$8</f>
        <v>UNINTERRUPTIBLE POWER SUPPLY (UPS)</v>
      </c>
      <c r="D17" s="112">
        <f>'3.3.5_UPS'!I8</f>
        <v>0</v>
      </c>
    </row>
    <row r="18" spans="1:4" s="54" customFormat="1" ht="11.65" x14ac:dyDescent="0.35">
      <c r="A18" s="111" t="str">
        <f>'3.3.6_DEA'!A8</f>
        <v>3.3.6</v>
      </c>
      <c r="B18" s="108" t="str">
        <f>'3.3.6_DEA'!B8</f>
        <v>DIESEL ELEKTRIČNI AGREGAT (DEA)</v>
      </c>
      <c r="C18" s="108" t="str">
        <f>'3.3.6_DEA'!$C$8</f>
        <v>DIESEL ELECTRIC POWER UNIT (DEA)</v>
      </c>
      <c r="D18" s="112">
        <f>'3.3.6_DEA'!I8</f>
        <v>0</v>
      </c>
    </row>
    <row r="19" spans="1:4" s="54" customFormat="1" ht="11.65" x14ac:dyDescent="0.35">
      <c r="A19" s="111" t="str">
        <f>'3.3.7_Kompenzacija'!A8</f>
        <v>3.3.7</v>
      </c>
      <c r="B19" s="108" t="str">
        <f>'3.3.7_Kompenzacija'!B8</f>
        <v xml:space="preserve">KOMPENZACIJA JALOVE ELEKTRIČNE ENERGIJE </v>
      </c>
      <c r="C19" s="108" t="str">
        <f>'3.3.7_Kompenzacija'!$C$8</f>
        <v>COMPENSATION FOR REACTIVE ELECTRICITY</v>
      </c>
      <c r="D19" s="112">
        <f>'3.3.7_Kompenzacija'!I8</f>
        <v>0</v>
      </c>
    </row>
    <row r="20" spans="1:4" s="54" customFormat="1" ht="11.65" x14ac:dyDescent="0.35">
      <c r="A20" s="111" t="str">
        <f>'3.3.8_NN zbiralke in kabli'!A8</f>
        <v>3.3.8</v>
      </c>
      <c r="B20" s="108" t="str">
        <f>'3.3.8_NN zbiralke in kabli'!B8</f>
        <v>NN ENERGETSKI ZBIRALKE IN NN ENERGETSKI KABLI</v>
      </c>
      <c r="C20" s="108" t="str">
        <f>'3.3.8_NN zbiralke in kabli'!$C$8</f>
        <v>LV BUSBARS AND LV POWER CABLES</v>
      </c>
      <c r="D20" s="112">
        <f>'3.3.8_NN zbiralke in kabli'!I8</f>
        <v>0</v>
      </c>
    </row>
    <row r="21" spans="1:4" s="54" customFormat="1" ht="11.65" x14ac:dyDescent="0.35">
      <c r="A21" s="111" t="str">
        <f>'3.3.9_Pritrdilna oprema za NN k'!A8</f>
        <v>3.3.9</v>
      </c>
      <c r="B21" s="108" t="str">
        <f>'3.3.9_Pritrdilna oprema za NN k'!B8</f>
        <v>ZAŠČITNI CEVI IN KABELSKI POLICE</v>
      </c>
      <c r="C21" s="108" t="str">
        <f>'3.3.9_Pritrdilna oprema za NN k'!$C$8</f>
        <v>PROTECTIVE HOSES AND CABLE RACKS</v>
      </c>
      <c r="D21" s="112">
        <f>'3.3.9_Pritrdilna oprema za NN k'!I8</f>
        <v>0</v>
      </c>
    </row>
    <row r="22" spans="1:4" s="54" customFormat="1" ht="11.65" x14ac:dyDescent="0.35">
      <c r="A22" s="111" t="str">
        <f>'3.3.10_Meritve el. energije'!A8</f>
        <v>3.3.10</v>
      </c>
      <c r="B22" s="108" t="str">
        <f>'3.3.10_Meritve el. energije'!B8</f>
        <v>OBRAČUNSKE MERITVE ELEKTRIČNE ENERGIJE</v>
      </c>
      <c r="C22" s="108" t="str">
        <f>'3.3.10_Meritve el. energije'!$C$8</f>
        <v>ELECTRICITY METERING</v>
      </c>
      <c r="D22" s="112">
        <f>'3.3.10_Meritve el. energije'!I8</f>
        <v>0</v>
      </c>
    </row>
    <row r="23" spans="1:4" s="54" customFormat="1" ht="11.65" x14ac:dyDescent="0.35">
      <c r="A23" s="111" t="str">
        <f>'3.3.11_Vodenje in nadzor'!A8</f>
        <v>3.3.11</v>
      </c>
      <c r="B23" s="108" t="str">
        <f>'3.3.11_Vodenje in nadzor'!B8</f>
        <v>NAPRAVE ZA VODENJE IN NADZOR</v>
      </c>
      <c r="C23" s="108" t="str">
        <f>'3.3.11_Vodenje in nadzor'!$C$8</f>
        <v>COMMAND AND CONTROL EQUIPMENT</v>
      </c>
      <c r="D23" s="112">
        <f>'3.3.11_Vodenje in nadzor'!I8</f>
        <v>0</v>
      </c>
    </row>
    <row r="24" spans="1:4" s="54" customFormat="1" ht="11.65" x14ac:dyDescent="0.35">
      <c r="A24" s="111" t="str">
        <f>'3.3.12_Ozemljitve'!A8</f>
        <v>3.3.12</v>
      </c>
      <c r="B24" s="108" t="str">
        <f>'3.3.12_Ozemljitve'!B8</f>
        <v>OZEMLJITVE IN IZENAČITVE POTENCIALOV</v>
      </c>
      <c r="C24" s="108" t="str">
        <f>'3.3.12_Ozemljitve'!$C$8</f>
        <v>EARTHING AND EQUIPOTENTIAL BONDING</v>
      </c>
      <c r="D24" s="112">
        <f>'3.3.12_Ozemljitve'!I8</f>
        <v>0</v>
      </c>
    </row>
    <row r="25" spans="1:4" s="54" customFormat="1" ht="11.65" x14ac:dyDescent="0.35">
      <c r="A25" s="111" t="str">
        <f>'3.3.13_Obrtniška dela'!A8</f>
        <v>3.3.13</v>
      </c>
      <c r="B25" s="108" t="str">
        <f>'3.3.13_Obrtniška dela'!B8</f>
        <v>GRADBENO - OBRATNIŠKA DELA V TP</v>
      </c>
      <c r="C25" s="108" t="str">
        <f>'3.3.13_Obrtniška dela'!$C$8</f>
        <v>CONSTRUCTION AND PLANT WORKS IN TP</v>
      </c>
      <c r="D25" s="112">
        <f>'3.3.13_Obrtniška dela'!I8</f>
        <v>0</v>
      </c>
    </row>
    <row r="26" spans="1:4" s="54" customFormat="1" ht="11.65" x14ac:dyDescent="0.35">
      <c r="A26" s="111" t="str">
        <f>'3.3.14_Ostalo'!A8</f>
        <v>3.3.14</v>
      </c>
      <c r="B26" s="108" t="str">
        <f>'3.3.14_Ostalo'!B8</f>
        <v>OSTALO</v>
      </c>
      <c r="C26" s="108" t="str">
        <f>'3.3.14_Ostalo'!$C$8</f>
        <v>OTHER</v>
      </c>
      <c r="D26" s="112">
        <f>'3.3.14_Ostalo'!I8</f>
        <v>0</v>
      </c>
    </row>
    <row r="27" spans="1:4" s="54" customFormat="1" ht="11.65" x14ac:dyDescent="0.35">
      <c r="A27" s="35"/>
      <c r="B27" s="39"/>
      <c r="C27" s="113"/>
      <c r="D27" s="114">
        <f>SUM(D14:D26)</f>
        <v>0</v>
      </c>
    </row>
    <row r="28" spans="1:4" s="54" customFormat="1" ht="11.65" x14ac:dyDescent="0.35">
      <c r="A28" s="35"/>
      <c r="B28" s="39"/>
      <c r="C28" s="113"/>
      <c r="D28" s="93"/>
    </row>
    <row r="29" spans="1:4" s="54" customFormat="1" ht="11.65" x14ac:dyDescent="0.35">
      <c r="A29" s="115">
        <v>0</v>
      </c>
      <c r="B29" s="108" t="s">
        <v>524</v>
      </c>
      <c r="C29" s="109" t="s">
        <v>1748</v>
      </c>
      <c r="D29" s="116">
        <f>D27*A29</f>
        <v>0</v>
      </c>
    </row>
    <row r="30" spans="1:4" s="54" customFormat="1" ht="12" thickBot="1" x14ac:dyDescent="0.4">
      <c r="A30" s="117"/>
      <c r="B30" s="39"/>
      <c r="C30" s="113"/>
      <c r="D30" s="114"/>
    </row>
    <row r="31" spans="1:4" ht="13.5" thickBot="1" x14ac:dyDescent="0.4">
      <c r="A31" s="118"/>
      <c r="B31" s="119" t="s">
        <v>832</v>
      </c>
      <c r="C31" s="120" t="s">
        <v>1750</v>
      </c>
      <c r="D31" s="121">
        <f>D27+D29</f>
        <v>0</v>
      </c>
    </row>
    <row r="32" spans="1:4" s="54" customFormat="1" ht="11.65" x14ac:dyDescent="0.35">
      <c r="A32" s="35"/>
      <c r="B32" s="39"/>
      <c r="C32" s="39"/>
      <c r="D32" s="51"/>
    </row>
    <row r="33" spans="1:4" s="54" customFormat="1" ht="11.65" x14ac:dyDescent="0.35">
      <c r="A33" s="122" t="s">
        <v>1744</v>
      </c>
      <c r="B33" s="123"/>
      <c r="C33" s="123"/>
      <c r="D33" s="124"/>
    </row>
    <row r="34" spans="1:4" s="54" customFormat="1" ht="11.65" x14ac:dyDescent="0.35">
      <c r="A34" s="125"/>
      <c r="B34" s="126"/>
      <c r="C34" s="126"/>
      <c r="D34" s="69"/>
    </row>
    <row r="35" spans="1:4" s="54" customFormat="1" ht="11.65" x14ac:dyDescent="0.35">
      <c r="A35" s="125"/>
      <c r="B35" s="126"/>
      <c r="C35" s="126"/>
      <c r="D35" s="69"/>
    </row>
    <row r="36" spans="1:4" s="54" customFormat="1" ht="11.65" x14ac:dyDescent="0.35">
      <c r="A36" s="125"/>
      <c r="B36" s="126"/>
      <c r="C36" s="126"/>
      <c r="D36" s="69"/>
    </row>
    <row r="37" spans="1:4" s="54" customFormat="1" ht="11.65" x14ac:dyDescent="0.35">
      <c r="A37" s="125"/>
      <c r="B37" s="126"/>
      <c r="C37" s="126"/>
      <c r="D37" s="69"/>
    </row>
    <row r="38" spans="1:4" s="54" customFormat="1" ht="11.65" x14ac:dyDescent="0.35">
      <c r="A38" s="125"/>
      <c r="B38" s="123"/>
      <c r="C38" s="123"/>
      <c r="D38" s="68"/>
    </row>
    <row r="39" spans="1:4" s="54" customFormat="1" ht="11.65" x14ac:dyDescent="0.35">
      <c r="A39" s="125"/>
      <c r="B39" s="123"/>
      <c r="C39" s="123"/>
      <c r="D39" s="68"/>
    </row>
    <row r="40" spans="1:4" s="54" customFormat="1" ht="11.65" x14ac:dyDescent="0.35">
      <c r="A40" s="125"/>
      <c r="B40" s="123"/>
      <c r="C40" s="123"/>
      <c r="D40" s="68"/>
    </row>
    <row r="41" spans="1:4" s="54" customFormat="1" ht="11.65" x14ac:dyDescent="0.35">
      <c r="A41" s="125"/>
      <c r="B41" s="123"/>
      <c r="C41" s="123"/>
      <c r="D41" s="68"/>
    </row>
    <row r="42" spans="1:4" s="54" customFormat="1" ht="11.65" x14ac:dyDescent="0.35">
      <c r="A42" s="125"/>
      <c r="B42" s="123"/>
      <c r="C42" s="123"/>
      <c r="D42" s="68"/>
    </row>
    <row r="43" spans="1:4" s="54" customFormat="1" ht="11.65" x14ac:dyDescent="0.35">
      <c r="A43" s="125"/>
      <c r="B43" s="123"/>
      <c r="C43" s="123"/>
      <c r="D43" s="68"/>
    </row>
    <row r="44" spans="1:4" s="54" customFormat="1" ht="11.65" x14ac:dyDescent="0.35">
      <c r="A44" s="125"/>
      <c r="B44" s="123"/>
      <c r="C44" s="123"/>
      <c r="D44" s="68"/>
    </row>
  </sheetData>
  <sheetProtection algorithmName="SHA-512" hashValue="s5/fgkBi2fWj2oSNEow5wFnfuluvU2hVgvPCuIUkD1Vt1MSxTM9NPkJg2D+ozGvXBa9SmMNI+FgKTucDczMpdA==" saltValue="xdnyxv1U4GE6MP76aFb70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7">
    <pageSetUpPr fitToPage="1"/>
  </sheetPr>
  <dimension ref="A1:I1738"/>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536</v>
      </c>
      <c r="B8" s="146" t="s">
        <v>914</v>
      </c>
      <c r="C8" s="146" t="s">
        <v>1640</v>
      </c>
      <c r="D8" s="146"/>
      <c r="E8" s="146"/>
      <c r="F8" s="141"/>
      <c r="G8" s="142"/>
      <c r="H8" s="143"/>
      <c r="I8" s="147">
        <f>I77</f>
        <v>0</v>
      </c>
    </row>
    <row r="9" spans="1:9" x14ac:dyDescent="0.35">
      <c r="A9" s="145"/>
      <c r="B9" s="146"/>
      <c r="C9" s="146"/>
      <c r="D9" s="146"/>
      <c r="E9" s="146"/>
      <c r="F9" s="141"/>
      <c r="G9" s="142"/>
      <c r="H9" s="143"/>
      <c r="I9" s="147"/>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157"/>
      <c r="B13" s="158"/>
      <c r="C13" s="159"/>
      <c r="D13" s="160"/>
      <c r="E13" s="161"/>
      <c r="F13" s="162"/>
      <c r="G13" s="163"/>
      <c r="H13" s="164"/>
      <c r="I13" s="165"/>
    </row>
    <row r="14" spans="1:9" s="170" customFormat="1" ht="13.15" x14ac:dyDescent="0.4">
      <c r="A14" s="166" t="s">
        <v>818</v>
      </c>
      <c r="B14" s="167" t="str">
        <f>$B$8</f>
        <v>SN 24 kV STIKALNI BLOK IN SN KABLI</v>
      </c>
      <c r="C14" s="167" t="str">
        <f>$C$8</f>
        <v>24 kV MV switchgear and MV cables</v>
      </c>
      <c r="D14" s="168"/>
      <c r="E14" s="169"/>
      <c r="F14" s="176"/>
      <c r="G14" s="177"/>
      <c r="H14" s="178"/>
      <c r="I14" s="179"/>
    </row>
    <row r="15" spans="1:9" x14ac:dyDescent="0.35">
      <c r="A15" s="171"/>
      <c r="B15" s="172"/>
      <c r="C15" s="173"/>
      <c r="D15" s="174"/>
      <c r="E15" s="175"/>
      <c r="F15" s="176"/>
      <c r="G15" s="177"/>
      <c r="H15" s="178"/>
      <c r="I15" s="179"/>
    </row>
    <row r="16" spans="1:9" ht="23.25" x14ac:dyDescent="0.35">
      <c r="A16" s="180" t="str">
        <f>CONCATENATE($A$14,".",TEXT(COUNTA(A$15:A15)-COUNTIF(A$15:A15,"*.")-COUNTIF(A$15:A15,"*)")+1,0))</f>
        <v>2.1</v>
      </c>
      <c r="B16" s="172" t="s">
        <v>421</v>
      </c>
      <c r="C16" s="173" t="s">
        <v>959</v>
      </c>
      <c r="D16" s="174"/>
      <c r="E16" s="175"/>
      <c r="F16" s="176"/>
      <c r="G16" s="177"/>
      <c r="H16" s="178"/>
      <c r="I16" s="179"/>
    </row>
    <row r="17" spans="1:9" ht="279" x14ac:dyDescent="0.35">
      <c r="A17" s="181"/>
      <c r="B17" s="172" t="s">
        <v>673</v>
      </c>
      <c r="C17" s="173" t="s">
        <v>960</v>
      </c>
      <c r="D17" s="174"/>
      <c r="E17" s="175"/>
      <c r="F17" s="176"/>
      <c r="G17" s="177"/>
      <c r="H17" s="178"/>
      <c r="I17" s="179"/>
    </row>
    <row r="18" spans="1:9" x14ac:dyDescent="0.35">
      <c r="A18" s="182"/>
      <c r="B18" s="172"/>
      <c r="C18" s="173"/>
      <c r="D18" s="174"/>
      <c r="E18" s="175"/>
      <c r="F18" s="176"/>
      <c r="G18" s="177"/>
      <c r="H18" s="178"/>
      <c r="I18" s="179"/>
    </row>
    <row r="19" spans="1:9" x14ac:dyDescent="0.35">
      <c r="A19" s="180" t="str">
        <f>CONCATENATE($A$14,".",TEXT(COUNTA(A$15:A18)-COUNTIF(A$15:A18,"*.")-COUNTIF(A$15:A18,"*)")+1,0))</f>
        <v>2.2</v>
      </c>
      <c r="B19" s="172" t="s">
        <v>113</v>
      </c>
      <c r="C19" s="173" t="s">
        <v>961</v>
      </c>
      <c r="D19" s="174"/>
      <c r="E19" s="175"/>
      <c r="F19" s="176" t="s">
        <v>6</v>
      </c>
      <c r="G19" s="177">
        <v>1</v>
      </c>
      <c r="H19" s="5"/>
      <c r="I19" s="179">
        <f>ROUND(G19*H19,2)</f>
        <v>0</v>
      </c>
    </row>
    <row r="20" spans="1:9" ht="69.75" x14ac:dyDescent="0.35">
      <c r="A20" s="183" t="s">
        <v>537</v>
      </c>
      <c r="B20" s="172" t="s">
        <v>951</v>
      </c>
      <c r="C20" s="173" t="s">
        <v>962</v>
      </c>
      <c r="D20" s="174" t="s">
        <v>5</v>
      </c>
      <c r="E20" s="184">
        <v>1</v>
      </c>
      <c r="F20" s="176"/>
      <c r="G20" s="177"/>
      <c r="H20" s="178"/>
      <c r="I20" s="179"/>
    </row>
    <row r="21" spans="1:9" ht="46.5" x14ac:dyDescent="0.35">
      <c r="A21" s="183" t="s">
        <v>538</v>
      </c>
      <c r="B21" s="172" t="s">
        <v>952</v>
      </c>
      <c r="C21" s="173" t="s">
        <v>963</v>
      </c>
      <c r="D21" s="174" t="s">
        <v>5</v>
      </c>
      <c r="E21" s="184">
        <v>1</v>
      </c>
      <c r="F21" s="176"/>
      <c r="G21" s="177"/>
      <c r="H21" s="178"/>
      <c r="I21" s="179"/>
    </row>
    <row r="22" spans="1:9" ht="23.25" x14ac:dyDescent="0.35">
      <c r="A22" s="183" t="s">
        <v>539</v>
      </c>
      <c r="B22" s="172" t="s">
        <v>106</v>
      </c>
      <c r="C22" s="173" t="s">
        <v>964</v>
      </c>
      <c r="D22" s="174" t="s">
        <v>5</v>
      </c>
      <c r="E22" s="184">
        <v>1</v>
      </c>
      <c r="F22" s="176"/>
      <c r="G22" s="177"/>
      <c r="H22" s="178"/>
      <c r="I22" s="179"/>
    </row>
    <row r="23" spans="1:9" x14ac:dyDescent="0.35">
      <c r="A23" s="183" t="s">
        <v>544</v>
      </c>
      <c r="B23" s="172" t="s">
        <v>107</v>
      </c>
      <c r="C23" s="173" t="s">
        <v>965</v>
      </c>
      <c r="D23" s="174" t="s">
        <v>5</v>
      </c>
      <c r="E23" s="184">
        <v>1</v>
      </c>
      <c r="F23" s="176"/>
      <c r="G23" s="177"/>
      <c r="H23" s="178"/>
      <c r="I23" s="179"/>
    </row>
    <row r="24" spans="1:9" x14ac:dyDescent="0.35">
      <c r="A24" s="183" t="s">
        <v>545</v>
      </c>
      <c r="B24" s="172" t="s">
        <v>108</v>
      </c>
      <c r="C24" s="173" t="s">
        <v>966</v>
      </c>
      <c r="D24" s="174" t="s">
        <v>5</v>
      </c>
      <c r="E24" s="184">
        <v>1</v>
      </c>
      <c r="F24" s="176"/>
      <c r="G24" s="177"/>
      <c r="H24" s="178"/>
      <c r="I24" s="179"/>
    </row>
    <row r="25" spans="1:9" x14ac:dyDescent="0.35">
      <c r="A25" s="183" t="s">
        <v>552</v>
      </c>
      <c r="B25" s="172" t="s">
        <v>109</v>
      </c>
      <c r="C25" s="173" t="s">
        <v>967</v>
      </c>
      <c r="D25" s="174" t="s">
        <v>5</v>
      </c>
      <c r="E25" s="184">
        <v>1</v>
      </c>
      <c r="F25" s="176"/>
      <c r="G25" s="177"/>
      <c r="H25" s="178"/>
      <c r="I25" s="179"/>
    </row>
    <row r="26" spans="1:9" ht="23.25" x14ac:dyDescent="0.35">
      <c r="A26" s="183" t="s">
        <v>553</v>
      </c>
      <c r="B26" s="172" t="s">
        <v>110</v>
      </c>
      <c r="C26" s="173" t="s">
        <v>968</v>
      </c>
      <c r="D26" s="174" t="s">
        <v>5</v>
      </c>
      <c r="E26" s="184">
        <v>1</v>
      </c>
      <c r="F26" s="176"/>
      <c r="G26" s="177"/>
      <c r="H26" s="178"/>
      <c r="I26" s="179"/>
    </row>
    <row r="27" spans="1:9" x14ac:dyDescent="0.35">
      <c r="A27" s="183" t="s">
        <v>554</v>
      </c>
      <c r="B27" s="172" t="s">
        <v>111</v>
      </c>
      <c r="C27" s="173" t="s">
        <v>969</v>
      </c>
      <c r="D27" s="174" t="s">
        <v>6</v>
      </c>
      <c r="E27" s="184">
        <v>1</v>
      </c>
      <c r="F27" s="176"/>
      <c r="G27" s="177"/>
      <c r="H27" s="178"/>
      <c r="I27" s="179"/>
    </row>
    <row r="28" spans="1:9" x14ac:dyDescent="0.35">
      <c r="A28" s="171"/>
      <c r="B28" s="172"/>
      <c r="C28" s="173"/>
      <c r="D28" s="174"/>
      <c r="E28" s="175"/>
      <c r="F28" s="176"/>
      <c r="G28" s="177"/>
      <c r="H28" s="178"/>
      <c r="I28" s="179"/>
    </row>
    <row r="29" spans="1:9" x14ac:dyDescent="0.35">
      <c r="A29" s="180" t="str">
        <f>CONCATENATE($A$14,".",TEXT(COUNTA(A$15:A28)-COUNTIF(A$15:A28,"*.")-COUNTIF(A$15:A28,"*)")+1,0))</f>
        <v>2.3</v>
      </c>
      <c r="B29" s="172" t="s">
        <v>114</v>
      </c>
      <c r="C29" s="173" t="s">
        <v>114</v>
      </c>
      <c r="D29" s="174"/>
      <c r="E29" s="175"/>
      <c r="F29" s="176" t="s">
        <v>6</v>
      </c>
      <c r="G29" s="177">
        <v>1</v>
      </c>
      <c r="H29" s="5"/>
      <c r="I29" s="179">
        <f>ROUND(G29*H29,2)</f>
        <v>0</v>
      </c>
    </row>
    <row r="30" spans="1:9" ht="46.5" x14ac:dyDescent="0.35">
      <c r="A30" s="183" t="s">
        <v>537</v>
      </c>
      <c r="B30" s="172" t="s">
        <v>115</v>
      </c>
      <c r="C30" s="173" t="s">
        <v>970</v>
      </c>
      <c r="D30" s="174" t="s">
        <v>5</v>
      </c>
      <c r="E30" s="184">
        <v>3</v>
      </c>
      <c r="F30" s="176"/>
      <c r="G30" s="177"/>
      <c r="H30" s="178"/>
      <c r="I30" s="179"/>
    </row>
    <row r="31" spans="1:9" ht="34.9" x14ac:dyDescent="0.35">
      <c r="A31" s="183" t="s">
        <v>538</v>
      </c>
      <c r="B31" s="172" t="s">
        <v>446</v>
      </c>
      <c r="C31" s="173" t="s">
        <v>971</v>
      </c>
      <c r="D31" s="174" t="s">
        <v>5</v>
      </c>
      <c r="E31" s="184">
        <v>3</v>
      </c>
      <c r="F31" s="176"/>
      <c r="G31" s="177"/>
      <c r="H31" s="178"/>
      <c r="I31" s="179"/>
    </row>
    <row r="32" spans="1:9" x14ac:dyDescent="0.35">
      <c r="A32" s="183" t="s">
        <v>539</v>
      </c>
      <c r="B32" s="172" t="s">
        <v>120</v>
      </c>
      <c r="C32" s="173" t="s">
        <v>972</v>
      </c>
      <c r="D32" s="174" t="s">
        <v>5</v>
      </c>
      <c r="E32" s="184">
        <v>1</v>
      </c>
      <c r="F32" s="176"/>
      <c r="G32" s="177"/>
      <c r="H32" s="178"/>
      <c r="I32" s="179"/>
    </row>
    <row r="33" spans="1:9" ht="23.25" x14ac:dyDescent="0.35">
      <c r="A33" s="183" t="s">
        <v>544</v>
      </c>
      <c r="B33" s="172" t="s">
        <v>106</v>
      </c>
      <c r="C33" s="173" t="s">
        <v>964</v>
      </c>
      <c r="D33" s="174" t="s">
        <v>5</v>
      </c>
      <c r="E33" s="184">
        <v>1</v>
      </c>
      <c r="F33" s="176"/>
      <c r="G33" s="177"/>
      <c r="H33" s="178"/>
      <c r="I33" s="179"/>
    </row>
    <row r="34" spans="1:9" ht="81.400000000000006" x14ac:dyDescent="0.35">
      <c r="A34" s="183" t="s">
        <v>545</v>
      </c>
      <c r="B34" s="172" t="s">
        <v>445</v>
      </c>
      <c r="C34" s="173" t="s">
        <v>973</v>
      </c>
      <c r="D34" s="174"/>
      <c r="E34" s="184"/>
      <c r="F34" s="176"/>
      <c r="G34" s="177"/>
      <c r="H34" s="178"/>
      <c r="I34" s="179"/>
    </row>
    <row r="35" spans="1:9" x14ac:dyDescent="0.35">
      <c r="A35" s="183"/>
      <c r="B35" s="172"/>
      <c r="C35" s="173"/>
      <c r="D35" s="174"/>
      <c r="E35" s="175"/>
      <c r="F35" s="176"/>
      <c r="G35" s="177"/>
      <c r="H35" s="178"/>
      <c r="I35" s="179"/>
    </row>
    <row r="36" spans="1:9" x14ac:dyDescent="0.35">
      <c r="A36" s="180" t="str">
        <f>CONCATENATE($A$14,".",TEXT(COUNTA(A$15:A35)-COUNTIF(A$15:A35,"*.")-COUNTIF(A$15:A35,"*)")+1,0))</f>
        <v>2.4</v>
      </c>
      <c r="B36" s="172" t="s">
        <v>116</v>
      </c>
      <c r="C36" s="173" t="s">
        <v>116</v>
      </c>
      <c r="D36" s="174"/>
      <c r="E36" s="175"/>
      <c r="F36" s="176" t="s">
        <v>6</v>
      </c>
      <c r="G36" s="177">
        <v>1</v>
      </c>
      <c r="H36" s="5"/>
      <c r="I36" s="179">
        <f>ROUND(G36*H36,2)</f>
        <v>0</v>
      </c>
    </row>
    <row r="37" spans="1:9" ht="81.400000000000006" x14ac:dyDescent="0.35">
      <c r="A37" s="183" t="s">
        <v>537</v>
      </c>
      <c r="B37" s="172" t="s">
        <v>953</v>
      </c>
      <c r="C37" s="173" t="s">
        <v>974</v>
      </c>
      <c r="D37" s="174" t="s">
        <v>5</v>
      </c>
      <c r="E37" s="184">
        <v>1</v>
      </c>
      <c r="F37" s="176"/>
      <c r="G37" s="177"/>
      <c r="H37" s="178"/>
      <c r="I37" s="179"/>
    </row>
    <row r="38" spans="1:9" ht="46.5" x14ac:dyDescent="0.35">
      <c r="A38" s="183" t="s">
        <v>538</v>
      </c>
      <c r="B38" s="172" t="s">
        <v>952</v>
      </c>
      <c r="C38" s="173" t="s">
        <v>963</v>
      </c>
      <c r="D38" s="174" t="s">
        <v>5</v>
      </c>
      <c r="E38" s="184">
        <v>1</v>
      </c>
      <c r="F38" s="176"/>
      <c r="G38" s="177"/>
      <c r="H38" s="178"/>
      <c r="I38" s="179"/>
    </row>
    <row r="39" spans="1:9" x14ac:dyDescent="0.35">
      <c r="A39" s="183" t="s">
        <v>539</v>
      </c>
      <c r="B39" s="172" t="s">
        <v>118</v>
      </c>
      <c r="C39" s="173" t="s">
        <v>975</v>
      </c>
      <c r="D39" s="174" t="s">
        <v>5</v>
      </c>
      <c r="E39" s="184">
        <v>3</v>
      </c>
      <c r="F39" s="176"/>
      <c r="G39" s="177"/>
      <c r="H39" s="178"/>
      <c r="I39" s="179"/>
    </row>
    <row r="40" spans="1:9" ht="23.25" x14ac:dyDescent="0.35">
      <c r="A40" s="183" t="s">
        <v>544</v>
      </c>
      <c r="B40" s="172" t="s">
        <v>106</v>
      </c>
      <c r="C40" s="173" t="s">
        <v>964</v>
      </c>
      <c r="D40" s="174" t="s">
        <v>5</v>
      </c>
      <c r="E40" s="184">
        <v>1</v>
      </c>
      <c r="F40" s="176"/>
      <c r="G40" s="177"/>
      <c r="H40" s="178"/>
      <c r="I40" s="179"/>
    </row>
    <row r="41" spans="1:9" x14ac:dyDescent="0.35">
      <c r="A41" s="183" t="s">
        <v>545</v>
      </c>
      <c r="B41" s="172" t="s">
        <v>107</v>
      </c>
      <c r="C41" s="173" t="s">
        <v>965</v>
      </c>
      <c r="D41" s="174" t="s">
        <v>5</v>
      </c>
      <c r="E41" s="184">
        <v>1</v>
      </c>
      <c r="F41" s="176"/>
      <c r="G41" s="177"/>
      <c r="H41" s="178"/>
      <c r="I41" s="179"/>
    </row>
    <row r="42" spans="1:9" x14ac:dyDescent="0.35">
      <c r="A42" s="183" t="s">
        <v>552</v>
      </c>
      <c r="B42" s="172" t="s">
        <v>108</v>
      </c>
      <c r="C42" s="173" t="s">
        <v>966</v>
      </c>
      <c r="D42" s="174" t="s">
        <v>5</v>
      </c>
      <c r="E42" s="184">
        <v>1</v>
      </c>
      <c r="F42" s="176"/>
      <c r="G42" s="177"/>
      <c r="H42" s="178"/>
      <c r="I42" s="179"/>
    </row>
    <row r="43" spans="1:9" x14ac:dyDescent="0.35">
      <c r="A43" s="183" t="s">
        <v>553</v>
      </c>
      <c r="B43" s="172" t="s">
        <v>109</v>
      </c>
      <c r="C43" s="173" t="s">
        <v>967</v>
      </c>
      <c r="D43" s="174" t="s">
        <v>5</v>
      </c>
      <c r="E43" s="184">
        <v>1</v>
      </c>
      <c r="F43" s="176"/>
      <c r="G43" s="177"/>
      <c r="H43" s="178"/>
      <c r="I43" s="179"/>
    </row>
    <row r="44" spans="1:9" ht="23.25" x14ac:dyDescent="0.35">
      <c r="A44" s="183" t="s">
        <v>554</v>
      </c>
      <c r="B44" s="172" t="s">
        <v>110</v>
      </c>
      <c r="C44" s="173" t="s">
        <v>968</v>
      </c>
      <c r="D44" s="174" t="s">
        <v>5</v>
      </c>
      <c r="E44" s="184">
        <v>1</v>
      </c>
      <c r="F44" s="176"/>
      <c r="G44" s="177"/>
      <c r="H44" s="178"/>
      <c r="I44" s="179"/>
    </row>
    <row r="45" spans="1:9" x14ac:dyDescent="0.35">
      <c r="A45" s="183" t="s">
        <v>547</v>
      </c>
      <c r="B45" s="172" t="s">
        <v>111</v>
      </c>
      <c r="C45" s="173" t="s">
        <v>969</v>
      </c>
      <c r="D45" s="174" t="s">
        <v>6</v>
      </c>
      <c r="E45" s="184">
        <v>1</v>
      </c>
      <c r="F45" s="176"/>
      <c r="G45" s="177"/>
      <c r="H45" s="178"/>
      <c r="I45" s="179"/>
    </row>
    <row r="46" spans="1:9" x14ac:dyDescent="0.35">
      <c r="A46" s="171"/>
      <c r="B46" s="172"/>
      <c r="C46" s="173"/>
      <c r="D46" s="174"/>
      <c r="E46" s="175"/>
      <c r="F46" s="176"/>
      <c r="G46" s="177"/>
      <c r="H46" s="178"/>
      <c r="I46" s="179"/>
    </row>
    <row r="47" spans="1:9" x14ac:dyDescent="0.35">
      <c r="A47" s="180" t="str">
        <f>CONCATENATE($A$14,".",TEXT(COUNTA(A$15:A46)-COUNTIF(A$15:A46,"*.")-COUNTIF(A$15:A46,"*)")+1,0))</f>
        <v>2.5</v>
      </c>
      <c r="B47" s="172" t="s">
        <v>117</v>
      </c>
      <c r="C47" s="173" t="s">
        <v>117</v>
      </c>
      <c r="D47" s="174"/>
      <c r="E47" s="175"/>
      <c r="F47" s="176" t="s">
        <v>6</v>
      </c>
      <c r="G47" s="177">
        <v>1</v>
      </c>
      <c r="H47" s="5"/>
      <c r="I47" s="179">
        <f>ROUND(G47*H47,2)</f>
        <v>0</v>
      </c>
    </row>
    <row r="48" spans="1:9" ht="81.400000000000006" x14ac:dyDescent="0.35">
      <c r="A48" s="183" t="s">
        <v>537</v>
      </c>
      <c r="B48" s="172" t="s">
        <v>953</v>
      </c>
      <c r="C48" s="173" t="s">
        <v>974</v>
      </c>
      <c r="D48" s="174" t="s">
        <v>5</v>
      </c>
      <c r="E48" s="184">
        <v>1</v>
      </c>
      <c r="F48" s="176"/>
      <c r="G48" s="177"/>
      <c r="H48" s="178"/>
      <c r="I48" s="179"/>
    </row>
    <row r="49" spans="1:9" ht="46.5" x14ac:dyDescent="0.35">
      <c r="A49" s="183" t="s">
        <v>538</v>
      </c>
      <c r="B49" s="172" t="s">
        <v>952</v>
      </c>
      <c r="C49" s="173" t="s">
        <v>963</v>
      </c>
      <c r="D49" s="174" t="s">
        <v>5</v>
      </c>
      <c r="E49" s="184">
        <v>1</v>
      </c>
      <c r="F49" s="176"/>
      <c r="G49" s="177"/>
      <c r="H49" s="178"/>
      <c r="I49" s="179"/>
    </row>
    <row r="50" spans="1:9" x14ac:dyDescent="0.35">
      <c r="A50" s="183" t="s">
        <v>539</v>
      </c>
      <c r="B50" s="172" t="s">
        <v>118</v>
      </c>
      <c r="C50" s="173" t="s">
        <v>975</v>
      </c>
      <c r="D50" s="174" t="s">
        <v>5</v>
      </c>
      <c r="E50" s="184">
        <v>3</v>
      </c>
      <c r="F50" s="176"/>
      <c r="G50" s="177"/>
      <c r="H50" s="178"/>
      <c r="I50" s="179"/>
    </row>
    <row r="51" spans="1:9" ht="23.25" x14ac:dyDescent="0.35">
      <c r="A51" s="183" t="s">
        <v>544</v>
      </c>
      <c r="B51" s="172" t="s">
        <v>106</v>
      </c>
      <c r="C51" s="173" t="s">
        <v>964</v>
      </c>
      <c r="D51" s="174" t="s">
        <v>5</v>
      </c>
      <c r="E51" s="184">
        <v>1</v>
      </c>
      <c r="F51" s="176"/>
      <c r="G51" s="177"/>
      <c r="H51" s="178"/>
      <c r="I51" s="179"/>
    </row>
    <row r="52" spans="1:9" x14ac:dyDescent="0.35">
      <c r="A52" s="183" t="s">
        <v>545</v>
      </c>
      <c r="B52" s="172" t="s">
        <v>107</v>
      </c>
      <c r="C52" s="173" t="s">
        <v>965</v>
      </c>
      <c r="D52" s="174" t="s">
        <v>5</v>
      </c>
      <c r="E52" s="184">
        <v>1</v>
      </c>
      <c r="F52" s="176"/>
      <c r="G52" s="177"/>
      <c r="H52" s="178"/>
      <c r="I52" s="179"/>
    </row>
    <row r="53" spans="1:9" x14ac:dyDescent="0.35">
      <c r="A53" s="183" t="s">
        <v>552</v>
      </c>
      <c r="B53" s="172" t="s">
        <v>108</v>
      </c>
      <c r="C53" s="173" t="s">
        <v>966</v>
      </c>
      <c r="D53" s="174" t="s">
        <v>5</v>
      </c>
      <c r="E53" s="184">
        <v>1</v>
      </c>
      <c r="F53" s="176"/>
      <c r="G53" s="177"/>
      <c r="H53" s="178"/>
      <c r="I53" s="179"/>
    </row>
    <row r="54" spans="1:9" x14ac:dyDescent="0.35">
      <c r="A54" s="183" t="s">
        <v>553</v>
      </c>
      <c r="B54" s="172" t="s">
        <v>109</v>
      </c>
      <c r="C54" s="173" t="s">
        <v>967</v>
      </c>
      <c r="D54" s="174" t="s">
        <v>5</v>
      </c>
      <c r="E54" s="184">
        <v>1</v>
      </c>
      <c r="F54" s="176"/>
      <c r="G54" s="177"/>
      <c r="H54" s="178"/>
      <c r="I54" s="179"/>
    </row>
    <row r="55" spans="1:9" ht="23.25" x14ac:dyDescent="0.35">
      <c r="A55" s="183" t="s">
        <v>554</v>
      </c>
      <c r="B55" s="172" t="s">
        <v>110</v>
      </c>
      <c r="C55" s="173" t="s">
        <v>968</v>
      </c>
      <c r="D55" s="174" t="s">
        <v>5</v>
      </c>
      <c r="E55" s="184">
        <v>1</v>
      </c>
      <c r="F55" s="176"/>
      <c r="G55" s="177"/>
      <c r="H55" s="178"/>
      <c r="I55" s="179"/>
    </row>
    <row r="56" spans="1:9" x14ac:dyDescent="0.35">
      <c r="A56" s="183" t="s">
        <v>547</v>
      </c>
      <c r="B56" s="172" t="s">
        <v>111</v>
      </c>
      <c r="C56" s="173" t="s">
        <v>969</v>
      </c>
      <c r="D56" s="174" t="s">
        <v>6</v>
      </c>
      <c r="E56" s="184">
        <v>1</v>
      </c>
      <c r="F56" s="176"/>
      <c r="G56" s="177"/>
      <c r="H56" s="178"/>
      <c r="I56" s="179"/>
    </row>
    <row r="57" spans="1:9" x14ac:dyDescent="0.35">
      <c r="A57" s="171"/>
      <c r="B57" s="172"/>
      <c r="C57" s="173"/>
      <c r="D57" s="174"/>
      <c r="E57" s="175"/>
      <c r="F57" s="176"/>
      <c r="G57" s="177"/>
      <c r="H57" s="178"/>
      <c r="I57" s="179"/>
    </row>
    <row r="58" spans="1:9" x14ac:dyDescent="0.35">
      <c r="A58" s="180" t="str">
        <f>CONCATENATE($A$14,".",TEXT(COUNTA(A$15:A57)-COUNTIF(A$15:A57,"*.")-COUNTIF(A$15:A57,"*)")+1,0))</f>
        <v>2.6</v>
      </c>
      <c r="B58" s="172" t="s">
        <v>430</v>
      </c>
      <c r="C58" s="173" t="s">
        <v>430</v>
      </c>
      <c r="D58" s="174"/>
      <c r="E58" s="175"/>
      <c r="F58" s="176" t="s">
        <v>6</v>
      </c>
      <c r="G58" s="177">
        <v>1</v>
      </c>
      <c r="H58" s="5"/>
      <c r="I58" s="179">
        <f>ROUND(G58*H58,2)</f>
        <v>0</v>
      </c>
    </row>
    <row r="59" spans="1:9" ht="81.400000000000006" x14ac:dyDescent="0.35">
      <c r="A59" s="183" t="s">
        <v>537</v>
      </c>
      <c r="B59" s="172" t="s">
        <v>953</v>
      </c>
      <c r="C59" s="173" t="s">
        <v>974</v>
      </c>
      <c r="D59" s="174" t="s">
        <v>5</v>
      </c>
      <c r="E59" s="184">
        <v>1</v>
      </c>
      <c r="F59" s="176"/>
      <c r="G59" s="177"/>
      <c r="H59" s="178"/>
      <c r="I59" s="179"/>
    </row>
    <row r="60" spans="1:9" ht="46.5" x14ac:dyDescent="0.35">
      <c r="A60" s="183" t="s">
        <v>538</v>
      </c>
      <c r="B60" s="172" t="s">
        <v>952</v>
      </c>
      <c r="C60" s="173" t="s">
        <v>963</v>
      </c>
      <c r="D60" s="174" t="s">
        <v>5</v>
      </c>
      <c r="E60" s="184">
        <v>1</v>
      </c>
      <c r="F60" s="176"/>
      <c r="G60" s="177"/>
      <c r="H60" s="178"/>
      <c r="I60" s="179"/>
    </row>
    <row r="61" spans="1:9" x14ac:dyDescent="0.35">
      <c r="A61" s="183" t="s">
        <v>539</v>
      </c>
      <c r="B61" s="172" t="s">
        <v>118</v>
      </c>
      <c r="C61" s="173" t="s">
        <v>975</v>
      </c>
      <c r="D61" s="174" t="s">
        <v>5</v>
      </c>
      <c r="E61" s="184">
        <v>3</v>
      </c>
      <c r="F61" s="176"/>
      <c r="G61" s="177"/>
      <c r="H61" s="178"/>
      <c r="I61" s="179"/>
    </row>
    <row r="62" spans="1:9" ht="23.25" x14ac:dyDescent="0.35">
      <c r="A62" s="183" t="s">
        <v>544</v>
      </c>
      <c r="B62" s="172" t="s">
        <v>106</v>
      </c>
      <c r="C62" s="173" t="s">
        <v>964</v>
      </c>
      <c r="D62" s="174" t="s">
        <v>5</v>
      </c>
      <c r="E62" s="184">
        <v>1</v>
      </c>
      <c r="F62" s="176"/>
      <c r="G62" s="177"/>
      <c r="H62" s="178"/>
      <c r="I62" s="179"/>
    </row>
    <row r="63" spans="1:9" x14ac:dyDescent="0.35">
      <c r="A63" s="183" t="s">
        <v>545</v>
      </c>
      <c r="B63" s="172" t="s">
        <v>107</v>
      </c>
      <c r="C63" s="173" t="s">
        <v>965</v>
      </c>
      <c r="D63" s="174" t="s">
        <v>5</v>
      </c>
      <c r="E63" s="184">
        <v>1</v>
      </c>
      <c r="F63" s="176"/>
      <c r="G63" s="177"/>
      <c r="H63" s="178"/>
      <c r="I63" s="179"/>
    </row>
    <row r="64" spans="1:9" x14ac:dyDescent="0.35">
      <c r="A64" s="183" t="s">
        <v>552</v>
      </c>
      <c r="B64" s="172" t="s">
        <v>108</v>
      </c>
      <c r="C64" s="173" t="s">
        <v>966</v>
      </c>
      <c r="D64" s="174" t="s">
        <v>5</v>
      </c>
      <c r="E64" s="184">
        <v>1</v>
      </c>
      <c r="F64" s="176"/>
      <c r="G64" s="177"/>
      <c r="H64" s="178"/>
      <c r="I64" s="179"/>
    </row>
    <row r="65" spans="1:9" x14ac:dyDescent="0.35">
      <c r="A65" s="183" t="s">
        <v>553</v>
      </c>
      <c r="B65" s="172" t="s">
        <v>109</v>
      </c>
      <c r="C65" s="173" t="s">
        <v>967</v>
      </c>
      <c r="D65" s="174" t="s">
        <v>5</v>
      </c>
      <c r="E65" s="184">
        <v>1</v>
      </c>
      <c r="F65" s="176"/>
      <c r="G65" s="177"/>
      <c r="H65" s="178"/>
      <c r="I65" s="179"/>
    </row>
    <row r="66" spans="1:9" ht="23.25" x14ac:dyDescent="0.35">
      <c r="A66" s="183" t="s">
        <v>554</v>
      </c>
      <c r="B66" s="172" t="s">
        <v>110</v>
      </c>
      <c r="C66" s="173" t="s">
        <v>968</v>
      </c>
      <c r="D66" s="174" t="s">
        <v>5</v>
      </c>
      <c r="E66" s="184">
        <v>1</v>
      </c>
      <c r="F66" s="176"/>
      <c r="G66" s="177"/>
      <c r="H66" s="178"/>
      <c r="I66" s="179"/>
    </row>
    <row r="67" spans="1:9" x14ac:dyDescent="0.35">
      <c r="A67" s="183" t="s">
        <v>547</v>
      </c>
      <c r="B67" s="172" t="s">
        <v>111</v>
      </c>
      <c r="C67" s="173" t="s">
        <v>969</v>
      </c>
      <c r="D67" s="174" t="s">
        <v>6</v>
      </c>
      <c r="E67" s="184">
        <v>1</v>
      </c>
      <c r="F67" s="176"/>
      <c r="G67" s="177"/>
      <c r="H67" s="178"/>
      <c r="I67" s="179"/>
    </row>
    <row r="68" spans="1:9" x14ac:dyDescent="0.35">
      <c r="A68" s="183"/>
      <c r="B68" s="185"/>
      <c r="C68" s="186"/>
      <c r="D68" s="174"/>
      <c r="E68" s="184"/>
      <c r="F68" s="176"/>
      <c r="G68" s="177"/>
      <c r="H68" s="178"/>
      <c r="I68" s="179"/>
    </row>
    <row r="69" spans="1:9" s="132" customFormat="1" ht="23.25" x14ac:dyDescent="0.35">
      <c r="A69" s="180" t="str">
        <f>CONCATENATE($A$14,".",TEXT(COUNTA(A$15:A67)-COUNTIF(A$15:A67,"*.")-COUNTIF(A$15:A67,"*)")+1,0))</f>
        <v>2.7</v>
      </c>
      <c r="B69" s="185" t="s">
        <v>444</v>
      </c>
      <c r="C69" s="186" t="s">
        <v>976</v>
      </c>
      <c r="D69" s="187"/>
      <c r="E69" s="188"/>
      <c r="F69" s="189" t="s">
        <v>0</v>
      </c>
      <c r="G69" s="190">
        <v>140</v>
      </c>
      <c r="H69" s="4"/>
      <c r="I69" s="191">
        <f t="shared" ref="I69" si="0">ROUND(G69*H69,2)</f>
        <v>0</v>
      </c>
    </row>
    <row r="70" spans="1:9" s="132" customFormat="1" ht="11.65" x14ac:dyDescent="0.35">
      <c r="A70" s="180"/>
      <c r="B70" s="185"/>
      <c r="C70" s="186"/>
      <c r="D70" s="187"/>
      <c r="E70" s="188"/>
      <c r="F70" s="189"/>
      <c r="G70" s="190"/>
      <c r="H70" s="192"/>
      <c r="I70" s="191"/>
    </row>
    <row r="71" spans="1:9" s="132" customFormat="1" ht="34.9" x14ac:dyDescent="0.35">
      <c r="A71" s="180" t="str">
        <f>CONCATENATE($A$14,".",TEXT(COUNTA(A$15:A70)-COUNTIF(A$15:A70,"*.")-COUNTIF(A$15:A70,"*)")+1,0))</f>
        <v>2.8</v>
      </c>
      <c r="B71" s="185" t="s">
        <v>674</v>
      </c>
      <c r="C71" s="186" t="s">
        <v>977</v>
      </c>
      <c r="D71" s="187"/>
      <c r="E71" s="188"/>
      <c r="F71" s="189" t="s">
        <v>5</v>
      </c>
      <c r="G71" s="190">
        <v>18</v>
      </c>
      <c r="H71" s="4"/>
      <c r="I71" s="191">
        <f t="shared" ref="I71" si="1">ROUND(G71*H71,2)</f>
        <v>0</v>
      </c>
    </row>
    <row r="72" spans="1:9" s="132" customFormat="1" ht="11.65" x14ac:dyDescent="0.35">
      <c r="A72" s="180"/>
      <c r="B72" s="185"/>
      <c r="C72" s="186"/>
      <c r="D72" s="187"/>
      <c r="E72" s="188"/>
      <c r="F72" s="189"/>
      <c r="G72" s="190"/>
      <c r="H72" s="192"/>
      <c r="I72" s="191"/>
    </row>
    <row r="73" spans="1:9" s="132" customFormat="1" ht="46.5" x14ac:dyDescent="0.35">
      <c r="A73" s="180" t="str">
        <f>CONCATENATE($A$14,".",TEXT(COUNTA(A$15:A72)-COUNTIF(A$15:A72,"*.")-COUNTIF(A$15:A72,"*)")+1,0))</f>
        <v>2.9</v>
      </c>
      <c r="B73" s="193" t="s">
        <v>916</v>
      </c>
      <c r="C73" s="194" t="s">
        <v>978</v>
      </c>
      <c r="D73" s="187"/>
      <c r="E73" s="188"/>
      <c r="F73" s="189" t="s">
        <v>5</v>
      </c>
      <c r="G73" s="190">
        <v>8</v>
      </c>
      <c r="H73" s="4"/>
      <c r="I73" s="191">
        <f t="shared" ref="I73" si="2">ROUND(G73*H73,2)</f>
        <v>0</v>
      </c>
    </row>
    <row r="74" spans="1:9" s="132" customFormat="1" ht="11.65" x14ac:dyDescent="0.35">
      <c r="A74" s="180"/>
      <c r="B74" s="185"/>
      <c r="C74" s="186"/>
      <c r="D74" s="187"/>
      <c r="E74" s="188"/>
      <c r="F74" s="189"/>
      <c r="G74" s="190"/>
      <c r="H74" s="192"/>
      <c r="I74" s="191"/>
    </row>
    <row r="75" spans="1:9" s="132" customFormat="1" ht="23.25" x14ac:dyDescent="0.35">
      <c r="A75" s="180" t="str">
        <f>CONCATENATE($A$14,".",TEXT(COUNTA(A$15:A74)-COUNTIF(A$15:A74,"*.")-COUNTIF(A$15:A74,"*)")+1,0))</f>
        <v>2.10</v>
      </c>
      <c r="B75" s="185" t="s">
        <v>443</v>
      </c>
      <c r="C75" s="186" t="s">
        <v>979</v>
      </c>
      <c r="D75" s="187"/>
      <c r="E75" s="188"/>
      <c r="F75" s="189" t="s">
        <v>6</v>
      </c>
      <c r="G75" s="190">
        <v>3</v>
      </c>
      <c r="H75" s="4"/>
      <c r="I75" s="191">
        <f t="shared" ref="I75" si="3">ROUND(G75*H75,2)</f>
        <v>0</v>
      </c>
    </row>
    <row r="76" spans="1:9" x14ac:dyDescent="0.35">
      <c r="A76" s="195"/>
      <c r="B76" s="196"/>
      <c r="C76" s="197"/>
      <c r="D76" s="198"/>
      <c r="E76" s="199"/>
      <c r="F76" s="200"/>
      <c r="G76" s="201"/>
      <c r="H76" s="202"/>
      <c r="I76" s="203"/>
    </row>
    <row r="77" spans="1:9" s="170" customFormat="1" ht="13.15" x14ac:dyDescent="0.4">
      <c r="A77" s="149"/>
      <c r="B77" s="150" t="str">
        <f>$B$8</f>
        <v>SN 24 kV STIKALNI BLOK IN SN KABLI</v>
      </c>
      <c r="C77" s="150" t="str">
        <f>$C$8</f>
        <v>24 kV MV switchgear and MV cables</v>
      </c>
      <c r="D77" s="204"/>
      <c r="E77" s="205"/>
      <c r="F77" s="153"/>
      <c r="G77" s="154"/>
      <c r="H77" s="155"/>
      <c r="I77" s="206">
        <f>SUM(I13:I76)</f>
        <v>0</v>
      </c>
    </row>
    <row r="78" spans="1:9" x14ac:dyDescent="0.35">
      <c r="B78" s="207"/>
      <c r="C78" s="207"/>
      <c r="D78" s="207"/>
      <c r="E78" s="207"/>
      <c r="I78" s="208"/>
    </row>
    <row r="79" spans="1:9" x14ac:dyDescent="0.35">
      <c r="B79" s="207"/>
      <c r="C79" s="207"/>
      <c r="D79" s="207"/>
      <c r="E79" s="207"/>
      <c r="I79" s="208"/>
    </row>
    <row r="80" spans="1:9" x14ac:dyDescent="0.35">
      <c r="B80" s="207"/>
      <c r="C80" s="207"/>
      <c r="D80" s="207"/>
      <c r="E80" s="207"/>
      <c r="I80" s="208"/>
    </row>
    <row r="81" spans="2:9" x14ac:dyDescent="0.35">
      <c r="B81" s="207"/>
      <c r="C81" s="207"/>
      <c r="D81" s="207"/>
      <c r="E81" s="207"/>
      <c r="I81" s="208"/>
    </row>
    <row r="82" spans="2:9" x14ac:dyDescent="0.35">
      <c r="B82" s="207"/>
      <c r="C82" s="207"/>
      <c r="D82" s="207"/>
      <c r="E82" s="207"/>
      <c r="I82" s="208"/>
    </row>
    <row r="83" spans="2:9" x14ac:dyDescent="0.35">
      <c r="B83" s="207"/>
      <c r="C83" s="207"/>
      <c r="D83" s="207"/>
      <c r="E83" s="207"/>
      <c r="I83" s="208"/>
    </row>
    <row r="84" spans="2:9" x14ac:dyDescent="0.35">
      <c r="B84" s="207"/>
      <c r="C84" s="207"/>
      <c r="D84" s="207"/>
      <c r="E84" s="207"/>
      <c r="I84" s="208"/>
    </row>
    <row r="85" spans="2:9" x14ac:dyDescent="0.35">
      <c r="B85" s="207"/>
      <c r="C85" s="207"/>
      <c r="D85" s="207"/>
      <c r="E85" s="207"/>
      <c r="I85" s="208"/>
    </row>
    <row r="86" spans="2:9" x14ac:dyDescent="0.35">
      <c r="B86" s="207"/>
      <c r="C86" s="207"/>
      <c r="D86" s="207"/>
      <c r="E86" s="207"/>
      <c r="I86" s="208"/>
    </row>
    <row r="87" spans="2:9" x14ac:dyDescent="0.35">
      <c r="B87" s="209"/>
      <c r="C87" s="209"/>
      <c r="D87" s="210"/>
      <c r="E87" s="210"/>
    </row>
    <row r="88" spans="2:9" x14ac:dyDescent="0.35">
      <c r="B88" s="209"/>
      <c r="C88" s="209"/>
      <c r="D88" s="210"/>
      <c r="E88" s="210"/>
    </row>
    <row r="89" spans="2:9" x14ac:dyDescent="0.35">
      <c r="B89" s="211"/>
      <c r="C89" s="211"/>
      <c r="D89" s="211"/>
      <c r="E89" s="211"/>
    </row>
    <row r="90" spans="2:9" x14ac:dyDescent="0.35">
      <c r="B90" s="207"/>
      <c r="C90" s="207"/>
      <c r="D90" s="207"/>
      <c r="E90" s="207"/>
      <c r="I90" s="208"/>
    </row>
    <row r="91" spans="2:9" x14ac:dyDescent="0.35">
      <c r="B91" s="211"/>
      <c r="C91" s="211"/>
      <c r="D91" s="211"/>
      <c r="E91" s="211"/>
    </row>
    <row r="92" spans="2:9" x14ac:dyDescent="0.35">
      <c r="B92" s="211"/>
      <c r="C92" s="211"/>
      <c r="D92" s="211"/>
      <c r="E92" s="211"/>
    </row>
    <row r="93" spans="2:9" x14ac:dyDescent="0.35">
      <c r="B93" s="211"/>
      <c r="C93" s="211"/>
      <c r="D93" s="211"/>
      <c r="E93" s="211"/>
    </row>
    <row r="94" spans="2:9" x14ac:dyDescent="0.35">
      <c r="B94" s="211"/>
      <c r="C94" s="211"/>
      <c r="D94" s="211"/>
      <c r="E94" s="211"/>
      <c r="H94" s="125"/>
      <c r="I94" s="212"/>
    </row>
    <row r="95" spans="2:9" x14ac:dyDescent="0.35">
      <c r="B95" s="211"/>
      <c r="C95" s="211"/>
      <c r="D95" s="211"/>
      <c r="E95" s="211"/>
    </row>
    <row r="96" spans="2:9" x14ac:dyDescent="0.35">
      <c r="B96" s="211"/>
      <c r="C96" s="211"/>
      <c r="D96" s="211"/>
      <c r="E96" s="211"/>
    </row>
    <row r="97" spans="1:9" x14ac:dyDescent="0.35">
      <c r="B97" s="211"/>
      <c r="C97" s="211"/>
      <c r="D97" s="211"/>
      <c r="E97" s="211"/>
    </row>
    <row r="98" spans="1:9" x14ac:dyDescent="0.35">
      <c r="B98" s="211"/>
      <c r="C98" s="211"/>
      <c r="D98" s="211"/>
      <c r="E98" s="211"/>
    </row>
    <row r="99" spans="1:9" x14ac:dyDescent="0.35">
      <c r="B99" s="211"/>
      <c r="C99" s="211"/>
      <c r="D99" s="211"/>
      <c r="E99" s="211"/>
    </row>
    <row r="100" spans="1:9" x14ac:dyDescent="0.35">
      <c r="B100" s="211"/>
      <c r="C100" s="211"/>
      <c r="D100" s="211"/>
      <c r="E100" s="211"/>
    </row>
    <row r="101" spans="1:9" x14ac:dyDescent="0.35">
      <c r="B101" s="211"/>
      <c r="C101" s="211"/>
      <c r="D101" s="211"/>
      <c r="E101" s="211"/>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310" spans="1:9" s="66" customFormat="1" ht="11.65" x14ac:dyDescent="0.35">
      <c r="A310" s="125"/>
      <c r="B310" s="211"/>
      <c r="C310" s="211"/>
      <c r="D310" s="211"/>
      <c r="E310" s="211"/>
      <c r="G310" s="67"/>
      <c r="H310" s="68"/>
      <c r="I310" s="67"/>
    </row>
    <row r="311" spans="1:9" s="66" customFormat="1" ht="11.65" x14ac:dyDescent="0.35">
      <c r="A311" s="125"/>
      <c r="B311" s="211"/>
      <c r="C311" s="211"/>
      <c r="D311" s="211"/>
      <c r="E311" s="211"/>
      <c r="G311" s="67"/>
      <c r="H311" s="68"/>
      <c r="I311" s="67"/>
    </row>
    <row r="312" spans="1:9" s="66" customFormat="1" ht="11.65" x14ac:dyDescent="0.35">
      <c r="A312" s="125"/>
      <c r="B312" s="211"/>
      <c r="C312" s="211"/>
      <c r="D312" s="211"/>
      <c r="E312" s="211"/>
      <c r="G312" s="67"/>
      <c r="H312" s="68"/>
      <c r="I312" s="67"/>
    </row>
    <row r="313" spans="1:9" s="66" customFormat="1" ht="11.65" x14ac:dyDescent="0.35">
      <c r="A313" s="125"/>
      <c r="B313" s="211"/>
      <c r="C313" s="211"/>
      <c r="D313" s="211"/>
      <c r="E313" s="211"/>
      <c r="G313" s="67"/>
      <c r="H313" s="68"/>
      <c r="I313" s="67"/>
    </row>
    <row r="314" spans="1:9" s="66" customFormat="1" ht="11.65" x14ac:dyDescent="0.35">
      <c r="A314" s="125"/>
      <c r="B314" s="211"/>
      <c r="C314" s="211"/>
      <c r="D314" s="211"/>
      <c r="E314" s="211"/>
      <c r="G314" s="67"/>
      <c r="H314" s="68"/>
      <c r="I314" s="67"/>
    </row>
    <row r="315" spans="1:9" s="66" customFormat="1" ht="11.65" x14ac:dyDescent="0.35">
      <c r="A315" s="125"/>
      <c r="B315" s="211"/>
      <c r="C315" s="211"/>
      <c r="D315" s="211"/>
      <c r="E315" s="211"/>
      <c r="G315" s="67"/>
      <c r="H315" s="68"/>
      <c r="I315" s="67"/>
    </row>
    <row r="316" spans="1:9" s="66" customFormat="1" ht="11.65" x14ac:dyDescent="0.35">
      <c r="A316" s="125"/>
      <c r="B316" s="211"/>
      <c r="C316" s="211"/>
      <c r="D316" s="211"/>
      <c r="E316" s="211"/>
      <c r="G316" s="67"/>
      <c r="H316" s="68"/>
      <c r="I316" s="67"/>
    </row>
    <row r="317" spans="1:9" s="66" customFormat="1" ht="11.65" x14ac:dyDescent="0.35">
      <c r="A317" s="125"/>
      <c r="B317" s="211"/>
      <c r="C317" s="211"/>
      <c r="D317" s="211"/>
      <c r="E317" s="211"/>
      <c r="G317" s="67"/>
      <c r="H317" s="68"/>
      <c r="I317" s="67"/>
    </row>
    <row r="318" spans="1:9" s="66" customFormat="1" ht="11.65" x14ac:dyDescent="0.35">
      <c r="A318" s="125"/>
      <c r="B318" s="211"/>
      <c r="C318" s="211"/>
      <c r="D318" s="211"/>
      <c r="E318" s="211"/>
      <c r="G318" s="67"/>
      <c r="H318" s="68"/>
      <c r="I318" s="67"/>
    </row>
    <row r="319" spans="1:9" s="66" customFormat="1" ht="11.65" x14ac:dyDescent="0.35">
      <c r="A319" s="125"/>
      <c r="B319" s="211"/>
      <c r="C319" s="211"/>
      <c r="D319" s="211"/>
      <c r="E319" s="211"/>
      <c r="G319" s="67"/>
      <c r="H319" s="68"/>
      <c r="I319" s="67"/>
    </row>
    <row r="320" spans="1:9" s="66" customFormat="1" ht="11.65" x14ac:dyDescent="0.35">
      <c r="A320" s="125"/>
      <c r="B320" s="211"/>
      <c r="C320" s="211"/>
      <c r="D320" s="211"/>
      <c r="E320" s="211"/>
      <c r="G320" s="67"/>
      <c r="H320" s="68"/>
      <c r="I320" s="67"/>
    </row>
    <row r="321" spans="1:9" s="66" customFormat="1" ht="11.65" x14ac:dyDescent="0.35">
      <c r="A321" s="125"/>
      <c r="B321" s="211"/>
      <c r="C321" s="211"/>
      <c r="D321" s="211"/>
      <c r="E321" s="211"/>
      <c r="G321" s="67"/>
      <c r="H321" s="68"/>
      <c r="I321" s="67"/>
    </row>
    <row r="322" spans="1:9" s="66" customFormat="1" ht="11.65" x14ac:dyDescent="0.35">
      <c r="A322" s="125"/>
      <c r="B322" s="211"/>
      <c r="C322" s="211"/>
      <c r="D322" s="211"/>
      <c r="E322" s="211"/>
      <c r="G322" s="67"/>
      <c r="H322" s="68"/>
      <c r="I322" s="67"/>
    </row>
    <row r="323" spans="1:9" s="66" customFormat="1" ht="11.65" x14ac:dyDescent="0.35">
      <c r="A323" s="125"/>
      <c r="B323" s="211"/>
      <c r="C323" s="211"/>
      <c r="D323" s="211"/>
      <c r="E323" s="211"/>
      <c r="G323" s="67"/>
      <c r="H323" s="68"/>
      <c r="I323" s="67"/>
    </row>
    <row r="324" spans="1:9" s="66" customFormat="1" ht="11.65" x14ac:dyDescent="0.35">
      <c r="A324" s="125"/>
      <c r="B324" s="211"/>
      <c r="C324" s="211"/>
      <c r="D324" s="211"/>
      <c r="E324" s="211"/>
      <c r="G324" s="67"/>
      <c r="H324" s="68"/>
      <c r="I324" s="67"/>
    </row>
    <row r="325" spans="1:9" s="66" customFormat="1" ht="11.65" x14ac:dyDescent="0.35">
      <c r="A325" s="125"/>
      <c r="B325" s="211"/>
      <c r="C325" s="211"/>
      <c r="D325" s="211"/>
      <c r="E325" s="211"/>
      <c r="G325" s="67"/>
      <c r="H325" s="68"/>
      <c r="I325" s="67"/>
    </row>
    <row r="326" spans="1:9" s="66" customFormat="1" ht="11.65" x14ac:dyDescent="0.35">
      <c r="A326" s="125"/>
      <c r="B326" s="211"/>
      <c r="C326" s="211"/>
      <c r="D326" s="211"/>
      <c r="E326" s="211"/>
      <c r="G326" s="67"/>
      <c r="H326" s="68"/>
      <c r="I326" s="67"/>
    </row>
    <row r="327" spans="1:9" s="66" customFormat="1" ht="11.65" x14ac:dyDescent="0.35">
      <c r="A327" s="125"/>
      <c r="B327" s="211"/>
      <c r="C327" s="211"/>
      <c r="D327" s="211"/>
      <c r="E327" s="211"/>
      <c r="G327" s="67"/>
      <c r="H327" s="68"/>
      <c r="I327" s="67"/>
    </row>
    <row r="328" spans="1:9" s="66" customFormat="1" ht="11.65" x14ac:dyDescent="0.35">
      <c r="A328" s="125"/>
      <c r="B328" s="211"/>
      <c r="C328" s="211"/>
      <c r="D328" s="211"/>
      <c r="E328" s="211"/>
      <c r="G328" s="67"/>
      <c r="H328" s="68"/>
      <c r="I328" s="67"/>
    </row>
    <row r="329" spans="1:9" s="66" customFormat="1" ht="11.65" x14ac:dyDescent="0.35">
      <c r="A329" s="125"/>
      <c r="B329" s="211"/>
      <c r="C329" s="211"/>
      <c r="D329" s="211"/>
      <c r="E329" s="211"/>
      <c r="G329" s="67"/>
      <c r="H329" s="68"/>
      <c r="I329" s="67"/>
    </row>
    <row r="330" spans="1:9" s="66" customFormat="1" ht="11.65" x14ac:dyDescent="0.35">
      <c r="A330" s="125"/>
      <c r="B330" s="211"/>
      <c r="C330" s="211"/>
      <c r="D330" s="211"/>
      <c r="E330" s="211"/>
      <c r="G330" s="67"/>
      <c r="H330" s="68"/>
      <c r="I330" s="67"/>
    </row>
    <row r="331" spans="1:9" s="66" customFormat="1" ht="11.65" x14ac:dyDescent="0.35">
      <c r="A331" s="125"/>
      <c r="B331" s="211"/>
      <c r="C331" s="211"/>
      <c r="D331" s="211"/>
      <c r="E331" s="211"/>
      <c r="G331" s="67"/>
      <c r="H331" s="68"/>
      <c r="I331" s="67"/>
    </row>
    <row r="332" spans="1:9" s="66" customFormat="1" ht="11.65" x14ac:dyDescent="0.35">
      <c r="A332" s="125"/>
      <c r="B332" s="211"/>
      <c r="C332" s="211"/>
      <c r="D332" s="211"/>
      <c r="E332" s="211"/>
      <c r="G332" s="67"/>
      <c r="H332" s="68"/>
      <c r="I332" s="67"/>
    </row>
    <row r="333" spans="1:9" s="66" customFormat="1" ht="11.65" x14ac:dyDescent="0.35">
      <c r="A333" s="125"/>
      <c r="B333" s="211"/>
      <c r="C333" s="211"/>
      <c r="D333" s="211"/>
      <c r="E333" s="211"/>
      <c r="G333" s="67"/>
      <c r="H333" s="68"/>
      <c r="I333" s="67"/>
    </row>
    <row r="334" spans="1:9" s="66" customFormat="1" ht="11.65" x14ac:dyDescent="0.35">
      <c r="A334" s="125"/>
      <c r="B334" s="211"/>
      <c r="C334" s="211"/>
      <c r="D334" s="211"/>
      <c r="E334" s="211"/>
      <c r="G334" s="67"/>
      <c r="H334" s="68"/>
      <c r="I334" s="67"/>
    </row>
    <row r="335" spans="1:9" s="66" customFormat="1" ht="11.65" x14ac:dyDescent="0.35">
      <c r="A335" s="125"/>
      <c r="B335" s="211"/>
      <c r="C335" s="211"/>
      <c r="D335" s="211"/>
      <c r="E335" s="211"/>
      <c r="G335" s="67"/>
      <c r="H335" s="68"/>
      <c r="I335" s="67"/>
    </row>
    <row r="336" spans="1:9" s="66" customFormat="1" ht="11.65" x14ac:dyDescent="0.35">
      <c r="A336" s="125"/>
      <c r="B336" s="211"/>
      <c r="C336" s="211"/>
      <c r="D336" s="211"/>
      <c r="E336" s="211"/>
      <c r="G336" s="67"/>
      <c r="H336" s="68"/>
      <c r="I336" s="67"/>
    </row>
    <row r="337" spans="1:9" s="66" customFormat="1" ht="11.65" x14ac:dyDescent="0.35">
      <c r="A337" s="125"/>
      <c r="B337" s="211"/>
      <c r="C337" s="211"/>
      <c r="D337" s="211"/>
      <c r="E337" s="211"/>
      <c r="G337" s="67"/>
      <c r="H337" s="68"/>
      <c r="I337" s="67"/>
    </row>
    <row r="338" spans="1:9" s="66" customFormat="1" ht="11.65" x14ac:dyDescent="0.35">
      <c r="A338" s="125"/>
      <c r="B338" s="211"/>
      <c r="C338" s="211"/>
      <c r="D338" s="211"/>
      <c r="E338" s="211"/>
      <c r="G338" s="67"/>
      <c r="H338" s="68"/>
      <c r="I338" s="67"/>
    </row>
    <row r="339" spans="1:9" s="66" customFormat="1" ht="11.65" x14ac:dyDescent="0.35">
      <c r="A339" s="125"/>
      <c r="B339" s="211"/>
      <c r="C339" s="211"/>
      <c r="D339" s="211"/>
      <c r="E339" s="211"/>
      <c r="G339" s="67"/>
      <c r="H339" s="68"/>
      <c r="I339" s="67"/>
    </row>
    <row r="340" spans="1:9" s="66" customFormat="1" ht="11.65" x14ac:dyDescent="0.35">
      <c r="A340" s="125"/>
      <c r="B340" s="211"/>
      <c r="C340" s="211"/>
      <c r="D340" s="211"/>
      <c r="E340" s="211"/>
      <c r="G340" s="67"/>
      <c r="H340" s="68"/>
      <c r="I340" s="67"/>
    </row>
    <row r="341" spans="1:9" s="66" customFormat="1" ht="11.65" x14ac:dyDescent="0.35">
      <c r="A341" s="125"/>
      <c r="B341" s="211"/>
      <c r="C341" s="211"/>
      <c r="D341" s="211"/>
      <c r="E341" s="211"/>
      <c r="G341" s="67"/>
      <c r="H341" s="68"/>
      <c r="I341" s="67"/>
    </row>
    <row r="342" spans="1:9" s="66" customFormat="1" ht="11.65" x14ac:dyDescent="0.35">
      <c r="A342" s="125"/>
      <c r="B342" s="211"/>
      <c r="C342" s="211"/>
      <c r="D342" s="211"/>
      <c r="E342" s="211"/>
      <c r="G342" s="67"/>
      <c r="H342" s="68"/>
      <c r="I342" s="67"/>
    </row>
    <row r="343" spans="1:9" s="66" customFormat="1" ht="11.65" x14ac:dyDescent="0.35">
      <c r="A343" s="125"/>
      <c r="B343" s="211"/>
      <c r="C343" s="211"/>
      <c r="D343" s="211"/>
      <c r="E343" s="211"/>
      <c r="G343" s="67"/>
      <c r="H343" s="68"/>
      <c r="I343" s="67"/>
    </row>
    <row r="344" spans="1:9" s="66" customFormat="1" ht="11.65" x14ac:dyDescent="0.35">
      <c r="A344" s="125"/>
      <c r="B344" s="211"/>
      <c r="C344" s="211"/>
      <c r="D344" s="211"/>
      <c r="E344" s="211"/>
      <c r="G344" s="67"/>
      <c r="H344" s="68"/>
      <c r="I344" s="67"/>
    </row>
    <row r="345" spans="1:9" s="66" customFormat="1" ht="11.65" x14ac:dyDescent="0.35">
      <c r="A345" s="125"/>
      <c r="B345" s="211"/>
      <c r="C345" s="211"/>
      <c r="D345" s="211"/>
      <c r="E345" s="211"/>
      <c r="G345" s="67"/>
      <c r="H345" s="68"/>
      <c r="I345" s="67"/>
    </row>
    <row r="346" spans="1:9" s="66" customFormat="1" ht="11.65" x14ac:dyDescent="0.35">
      <c r="A346" s="125"/>
      <c r="B346" s="211"/>
      <c r="C346" s="211"/>
      <c r="D346" s="211"/>
      <c r="E346" s="211"/>
      <c r="G346" s="67"/>
      <c r="H346" s="68"/>
      <c r="I346" s="67"/>
    </row>
    <row r="347" spans="1:9" s="66" customFormat="1" ht="11.65" x14ac:dyDescent="0.35">
      <c r="A347" s="125"/>
      <c r="B347" s="211"/>
      <c r="C347" s="211"/>
      <c r="D347" s="211"/>
      <c r="E347" s="211"/>
      <c r="G347" s="67"/>
      <c r="H347" s="68"/>
      <c r="I347" s="67"/>
    </row>
    <row r="348" spans="1:9" s="66" customFormat="1" ht="11.65" x14ac:dyDescent="0.35">
      <c r="A348" s="125"/>
      <c r="B348" s="211"/>
      <c r="C348" s="211"/>
      <c r="D348" s="211"/>
      <c r="E348" s="211"/>
      <c r="G348" s="67"/>
      <c r="H348" s="68"/>
      <c r="I348" s="67"/>
    </row>
    <row r="349" spans="1:9" s="66" customFormat="1" ht="11.65" x14ac:dyDescent="0.35">
      <c r="A349" s="125"/>
      <c r="B349" s="211"/>
      <c r="C349" s="211"/>
      <c r="D349" s="211"/>
      <c r="E349" s="211"/>
      <c r="G349" s="67"/>
      <c r="H349" s="68"/>
      <c r="I349" s="67"/>
    </row>
    <row r="350" spans="1:9" s="66" customFormat="1" ht="11.65" x14ac:dyDescent="0.35">
      <c r="A350" s="125"/>
      <c r="B350" s="211"/>
      <c r="C350" s="211"/>
      <c r="D350" s="211"/>
      <c r="E350" s="211"/>
      <c r="G350" s="67"/>
      <c r="H350" s="68"/>
      <c r="I350" s="67"/>
    </row>
    <row r="351" spans="1:9" s="66" customFormat="1" ht="11.65" x14ac:dyDescent="0.35">
      <c r="A351" s="125"/>
      <c r="B351" s="211"/>
      <c r="C351" s="211"/>
      <c r="D351" s="211"/>
      <c r="E351" s="211"/>
      <c r="G351" s="67"/>
      <c r="H351" s="68"/>
      <c r="I351" s="67"/>
    </row>
    <row r="352" spans="1:9" s="66" customFormat="1" ht="11.65" x14ac:dyDescent="0.35">
      <c r="A352" s="125"/>
      <c r="B352" s="211"/>
      <c r="C352" s="211"/>
      <c r="D352" s="211"/>
      <c r="E352" s="211"/>
      <c r="G352" s="67"/>
      <c r="H352" s="68"/>
      <c r="I352" s="67"/>
    </row>
    <row r="353" spans="1:9" s="66" customFormat="1" ht="11.65" x14ac:dyDescent="0.35">
      <c r="A353" s="125"/>
      <c r="B353" s="211"/>
      <c r="C353" s="211"/>
      <c r="D353" s="211"/>
      <c r="E353" s="211"/>
      <c r="G353" s="67"/>
      <c r="H353" s="68"/>
      <c r="I353" s="67"/>
    </row>
    <row r="354" spans="1:9" s="66" customFormat="1" ht="11.65" x14ac:dyDescent="0.35">
      <c r="A354" s="125"/>
      <c r="B354" s="211"/>
      <c r="C354" s="211"/>
      <c r="D354" s="211"/>
      <c r="E354" s="211"/>
      <c r="G354" s="67"/>
      <c r="H354" s="68"/>
      <c r="I354" s="67"/>
    </row>
    <row r="355" spans="1:9" s="66" customFormat="1" ht="11.65" x14ac:dyDescent="0.35">
      <c r="A355" s="125"/>
      <c r="B355" s="211"/>
      <c r="C355" s="211"/>
      <c r="D355" s="211"/>
      <c r="E355" s="211"/>
      <c r="G355" s="67"/>
      <c r="H355" s="68"/>
      <c r="I355" s="67"/>
    </row>
    <row r="356" spans="1:9" s="66" customFormat="1" ht="11.65" x14ac:dyDescent="0.35">
      <c r="A356" s="125"/>
      <c r="B356" s="211"/>
      <c r="C356" s="211"/>
      <c r="D356" s="211"/>
      <c r="E356" s="211"/>
      <c r="G356" s="67"/>
      <c r="H356" s="68"/>
      <c r="I356"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row r="1700" spans="2:9" s="125" customFormat="1" ht="11.65" x14ac:dyDescent="0.35">
      <c r="B1700" s="123"/>
      <c r="C1700" s="123"/>
      <c r="D1700" s="123"/>
      <c r="E1700" s="123"/>
      <c r="F1700" s="66"/>
      <c r="G1700" s="67"/>
      <c r="H1700" s="68"/>
      <c r="I1700" s="67"/>
    </row>
    <row r="1701" spans="2:9" s="125" customFormat="1" ht="11.65" x14ac:dyDescent="0.35">
      <c r="B1701" s="123"/>
      <c r="C1701" s="123"/>
      <c r="D1701" s="123"/>
      <c r="E1701" s="123"/>
      <c r="F1701" s="66"/>
      <c r="G1701" s="67"/>
      <c r="H1701" s="68"/>
      <c r="I1701" s="67"/>
    </row>
    <row r="1702" spans="2:9" s="125" customFormat="1" ht="11.65" x14ac:dyDescent="0.35">
      <c r="B1702" s="123"/>
      <c r="C1702" s="123"/>
      <c r="D1702" s="123"/>
      <c r="E1702" s="123"/>
      <c r="F1702" s="66"/>
      <c r="G1702" s="67"/>
      <c r="H1702" s="68"/>
      <c r="I1702" s="67"/>
    </row>
    <row r="1703" spans="2:9" s="125" customFormat="1" ht="11.65" x14ac:dyDescent="0.35">
      <c r="B1703" s="123"/>
      <c r="C1703" s="123"/>
      <c r="D1703" s="123"/>
      <c r="E1703" s="123"/>
      <c r="F1703" s="66"/>
      <c r="G1703" s="67"/>
      <c r="H1703" s="68"/>
      <c r="I1703" s="67"/>
    </row>
    <row r="1704" spans="2:9" s="125" customFormat="1" ht="11.65" x14ac:dyDescent="0.35">
      <c r="B1704" s="123"/>
      <c r="C1704" s="123"/>
      <c r="D1704" s="123"/>
      <c r="E1704" s="123"/>
      <c r="F1704" s="66"/>
      <c r="G1704" s="67"/>
      <c r="H1704" s="68"/>
      <c r="I1704" s="67"/>
    </row>
    <row r="1705" spans="2:9" s="125" customFormat="1" ht="11.65" x14ac:dyDescent="0.35">
      <c r="B1705" s="123"/>
      <c r="C1705" s="123"/>
      <c r="D1705" s="123"/>
      <c r="E1705" s="123"/>
      <c r="F1705" s="66"/>
      <c r="G1705" s="67"/>
      <c r="H1705" s="68"/>
      <c r="I1705" s="67"/>
    </row>
    <row r="1706" spans="2:9" s="125" customFormat="1" ht="11.65" x14ac:dyDescent="0.35">
      <c r="B1706" s="123"/>
      <c r="C1706" s="123"/>
      <c r="D1706" s="123"/>
      <c r="E1706" s="123"/>
      <c r="F1706" s="66"/>
      <c r="G1706" s="67"/>
      <c r="H1706" s="68"/>
      <c r="I1706" s="67"/>
    </row>
    <row r="1707" spans="2:9" s="125" customFormat="1" ht="11.65" x14ac:dyDescent="0.35">
      <c r="B1707" s="123"/>
      <c r="C1707" s="123"/>
      <c r="D1707" s="123"/>
      <c r="E1707" s="123"/>
      <c r="F1707" s="66"/>
      <c r="G1707" s="67"/>
      <c r="H1707" s="68"/>
      <c r="I1707" s="67"/>
    </row>
    <row r="1708" spans="2:9" s="125" customFormat="1" ht="11.65" x14ac:dyDescent="0.35">
      <c r="B1708" s="123"/>
      <c r="C1708" s="123"/>
      <c r="D1708" s="123"/>
      <c r="E1708" s="123"/>
      <c r="F1708" s="66"/>
      <c r="G1708" s="67"/>
      <c r="H1708" s="68"/>
      <c r="I1708" s="67"/>
    </row>
    <row r="1709" spans="2:9" s="125" customFormat="1" ht="11.65" x14ac:dyDescent="0.35">
      <c r="B1709" s="123"/>
      <c r="C1709" s="123"/>
      <c r="D1709" s="123"/>
      <c r="E1709" s="123"/>
      <c r="F1709" s="66"/>
      <c r="G1709" s="67"/>
      <c r="H1709" s="68"/>
      <c r="I1709" s="67"/>
    </row>
    <row r="1710" spans="2:9" s="125" customFormat="1" ht="11.65" x14ac:dyDescent="0.35">
      <c r="B1710" s="123"/>
      <c r="C1710" s="123"/>
      <c r="D1710" s="123"/>
      <c r="E1710" s="123"/>
      <c r="F1710" s="66"/>
      <c r="G1710" s="67"/>
      <c r="H1710" s="68"/>
      <c r="I1710" s="67"/>
    </row>
    <row r="1711" spans="2:9" s="125" customFormat="1" ht="11.65" x14ac:dyDescent="0.35">
      <c r="B1711" s="123"/>
      <c r="C1711" s="123"/>
      <c r="D1711" s="123"/>
      <c r="E1711" s="123"/>
      <c r="F1711" s="66"/>
      <c r="G1711" s="67"/>
      <c r="H1711" s="68"/>
      <c r="I1711" s="67"/>
    </row>
    <row r="1712" spans="2:9" s="125" customFormat="1" ht="11.65" x14ac:dyDescent="0.35">
      <c r="B1712" s="123"/>
      <c r="C1712" s="123"/>
      <c r="D1712" s="123"/>
      <c r="E1712" s="123"/>
      <c r="F1712" s="66"/>
      <c r="G1712" s="67"/>
      <c r="H1712" s="68"/>
      <c r="I1712" s="67"/>
    </row>
    <row r="1713" spans="2:9" s="125" customFormat="1" ht="11.65" x14ac:dyDescent="0.35">
      <c r="B1713" s="123"/>
      <c r="C1713" s="123"/>
      <c r="D1713" s="123"/>
      <c r="E1713" s="123"/>
      <c r="F1713" s="66"/>
      <c r="G1713" s="67"/>
      <c r="H1713" s="68"/>
      <c r="I1713" s="67"/>
    </row>
    <row r="1714" spans="2:9" s="125" customFormat="1" ht="11.65" x14ac:dyDescent="0.35">
      <c r="B1714" s="123"/>
      <c r="C1714" s="123"/>
      <c r="D1714" s="123"/>
      <c r="E1714" s="123"/>
      <c r="F1714" s="66"/>
      <c r="G1714" s="67"/>
      <c r="H1714" s="68"/>
      <c r="I1714" s="67"/>
    </row>
    <row r="1715" spans="2:9" s="125" customFormat="1" ht="11.65" x14ac:dyDescent="0.35">
      <c r="B1715" s="123"/>
      <c r="C1715" s="123"/>
      <c r="D1715" s="123"/>
      <c r="E1715" s="123"/>
      <c r="F1715" s="66"/>
      <c r="G1715" s="67"/>
      <c r="H1715" s="68"/>
      <c r="I1715" s="67"/>
    </row>
    <row r="1716" spans="2:9" s="125" customFormat="1" ht="11.65" x14ac:dyDescent="0.35">
      <c r="B1716" s="123"/>
      <c r="C1716" s="123"/>
      <c r="D1716" s="123"/>
      <c r="E1716" s="123"/>
      <c r="F1716" s="66"/>
      <c r="G1716" s="67"/>
      <c r="H1716" s="68"/>
      <c r="I1716" s="67"/>
    </row>
    <row r="1717" spans="2:9" s="125" customFormat="1" ht="11.65" x14ac:dyDescent="0.35">
      <c r="B1717" s="123"/>
      <c r="C1717" s="123"/>
      <c r="D1717" s="123"/>
      <c r="E1717" s="123"/>
      <c r="F1717" s="66"/>
      <c r="G1717" s="67"/>
      <c r="H1717" s="68"/>
      <c r="I1717" s="67"/>
    </row>
    <row r="1718" spans="2:9" s="125" customFormat="1" ht="11.65" x14ac:dyDescent="0.35">
      <c r="B1718" s="123"/>
      <c r="C1718" s="123"/>
      <c r="D1718" s="123"/>
      <c r="E1718" s="123"/>
      <c r="F1718" s="66"/>
      <c r="G1718" s="67"/>
      <c r="H1718" s="68"/>
      <c r="I1718" s="67"/>
    </row>
    <row r="1719" spans="2:9" s="125" customFormat="1" ht="11.65" x14ac:dyDescent="0.35">
      <c r="B1719" s="123"/>
      <c r="C1719" s="123"/>
      <c r="D1719" s="123"/>
      <c r="E1719" s="123"/>
      <c r="F1719" s="66"/>
      <c r="G1719" s="67"/>
      <c r="H1719" s="68"/>
      <c r="I1719" s="67"/>
    </row>
    <row r="1720" spans="2:9" s="125" customFormat="1" ht="11.65" x14ac:dyDescent="0.35">
      <c r="B1720" s="123"/>
      <c r="C1720" s="123"/>
      <c r="D1720" s="123"/>
      <c r="E1720" s="123"/>
      <c r="F1720" s="66"/>
      <c r="G1720" s="67"/>
      <c r="H1720" s="68"/>
      <c r="I1720" s="67"/>
    </row>
    <row r="1721" spans="2:9" s="125" customFormat="1" ht="11.65" x14ac:dyDescent="0.35">
      <c r="B1721" s="123"/>
      <c r="C1721" s="123"/>
      <c r="D1721" s="123"/>
      <c r="E1721" s="123"/>
      <c r="F1721" s="66"/>
      <c r="G1721" s="67"/>
      <c r="H1721" s="68"/>
      <c r="I1721" s="67"/>
    </row>
    <row r="1722" spans="2:9" s="125" customFormat="1" ht="11.65" x14ac:dyDescent="0.35">
      <c r="B1722" s="123"/>
      <c r="C1722" s="123"/>
      <c r="D1722" s="123"/>
      <c r="E1722" s="123"/>
      <c r="F1722" s="66"/>
      <c r="G1722" s="67"/>
      <c r="H1722" s="68"/>
      <c r="I1722" s="67"/>
    </row>
    <row r="1723" spans="2:9" s="125" customFormat="1" ht="11.65" x14ac:dyDescent="0.35">
      <c r="B1723" s="123"/>
      <c r="C1723" s="123"/>
      <c r="D1723" s="123"/>
      <c r="E1723" s="123"/>
      <c r="F1723" s="66"/>
      <c r="G1723" s="67"/>
      <c r="H1723" s="68"/>
      <c r="I1723" s="67"/>
    </row>
    <row r="1724" spans="2:9" s="125" customFormat="1" ht="11.65" x14ac:dyDescent="0.35">
      <c r="B1724" s="123"/>
      <c r="C1724" s="123"/>
      <c r="D1724" s="123"/>
      <c r="E1724" s="123"/>
      <c r="F1724" s="66"/>
      <c r="G1724" s="67"/>
      <c r="H1724" s="68"/>
      <c r="I1724" s="67"/>
    </row>
    <row r="1725" spans="2:9" s="125" customFormat="1" ht="11.65" x14ac:dyDescent="0.35">
      <c r="B1725" s="123"/>
      <c r="C1725" s="123"/>
      <c r="D1725" s="123"/>
      <c r="E1725" s="123"/>
      <c r="F1725" s="66"/>
      <c r="G1725" s="67"/>
      <c r="H1725" s="68"/>
      <c r="I1725" s="67"/>
    </row>
    <row r="1726" spans="2:9" s="125" customFormat="1" ht="11.65" x14ac:dyDescent="0.35">
      <c r="B1726" s="123"/>
      <c r="C1726" s="123"/>
      <c r="D1726" s="123"/>
      <c r="E1726" s="123"/>
      <c r="F1726" s="66"/>
      <c r="G1726" s="67"/>
      <c r="H1726" s="68"/>
      <c r="I1726" s="67"/>
    </row>
    <row r="1727" spans="2:9" s="125" customFormat="1" ht="11.65" x14ac:dyDescent="0.35">
      <c r="B1727" s="123"/>
      <c r="C1727" s="123"/>
      <c r="D1727" s="123"/>
      <c r="E1727" s="123"/>
      <c r="F1727" s="66"/>
      <c r="G1727" s="67"/>
      <c r="H1727" s="68"/>
      <c r="I1727" s="67"/>
    </row>
    <row r="1728" spans="2:9" s="125" customFormat="1" ht="11.65" x14ac:dyDescent="0.35">
      <c r="B1728" s="123"/>
      <c r="C1728" s="123"/>
      <c r="D1728" s="123"/>
      <c r="E1728" s="123"/>
      <c r="F1728" s="66"/>
      <c r="G1728" s="67"/>
      <c r="H1728" s="68"/>
      <c r="I1728" s="67"/>
    </row>
    <row r="1729" spans="2:9" s="125" customFormat="1" ht="11.65" x14ac:dyDescent="0.35">
      <c r="B1729" s="123"/>
      <c r="C1729" s="123"/>
      <c r="D1729" s="123"/>
      <c r="E1729" s="123"/>
      <c r="F1729" s="66"/>
      <c r="G1729" s="67"/>
      <c r="H1729" s="68"/>
      <c r="I1729" s="67"/>
    </row>
    <row r="1730" spans="2:9" s="125" customFormat="1" ht="11.65" x14ac:dyDescent="0.35">
      <c r="B1730" s="123"/>
      <c r="C1730" s="123"/>
      <c r="D1730" s="123"/>
      <c r="E1730" s="123"/>
      <c r="F1730" s="66"/>
      <c r="G1730" s="67"/>
      <c r="H1730" s="68"/>
      <c r="I1730" s="67"/>
    </row>
    <row r="1731" spans="2:9" s="125" customFormat="1" ht="11.65" x14ac:dyDescent="0.35">
      <c r="B1731" s="123"/>
      <c r="C1731" s="123"/>
      <c r="D1731" s="123"/>
      <c r="E1731" s="123"/>
      <c r="F1731" s="66"/>
      <c r="G1731" s="67"/>
      <c r="H1731" s="68"/>
      <c r="I1731" s="67"/>
    </row>
    <row r="1732" spans="2:9" s="125" customFormat="1" ht="11.65" x14ac:dyDescent="0.35">
      <c r="B1732" s="123"/>
      <c r="C1732" s="123"/>
      <c r="D1732" s="123"/>
      <c r="E1732" s="123"/>
      <c r="F1732" s="66"/>
      <c r="G1732" s="67"/>
      <c r="H1732" s="68"/>
      <c r="I1732" s="67"/>
    </row>
    <row r="1733" spans="2:9" s="125" customFormat="1" ht="11.65" x14ac:dyDescent="0.35">
      <c r="B1733" s="123"/>
      <c r="C1733" s="123"/>
      <c r="D1733" s="123"/>
      <c r="E1733" s="123"/>
      <c r="F1733" s="66"/>
      <c r="G1733" s="67"/>
      <c r="H1733" s="68"/>
      <c r="I1733" s="67"/>
    </row>
    <row r="1734" spans="2:9" s="125" customFormat="1" ht="11.65" x14ac:dyDescent="0.35">
      <c r="B1734" s="123"/>
      <c r="C1734" s="123"/>
      <c r="D1734" s="123"/>
      <c r="E1734" s="123"/>
      <c r="F1734" s="66"/>
      <c r="G1734" s="67"/>
      <c r="H1734" s="68"/>
      <c r="I1734" s="67"/>
    </row>
    <row r="1735" spans="2:9" s="125" customFormat="1" ht="11.65" x14ac:dyDescent="0.35">
      <c r="B1735" s="123"/>
      <c r="C1735" s="123"/>
      <c r="D1735" s="123"/>
      <c r="E1735" s="123"/>
      <c r="F1735" s="66"/>
      <c r="G1735" s="67"/>
      <c r="H1735" s="68"/>
      <c r="I1735" s="67"/>
    </row>
    <row r="1736" spans="2:9" s="125" customFormat="1" ht="11.65" x14ac:dyDescent="0.35">
      <c r="B1736" s="123"/>
      <c r="C1736" s="123"/>
      <c r="D1736" s="123"/>
      <c r="E1736" s="123"/>
      <c r="F1736" s="66"/>
      <c r="G1736" s="67"/>
      <c r="H1736" s="68"/>
      <c r="I1736" s="67"/>
    </row>
    <row r="1737" spans="2:9" s="125" customFormat="1" ht="11.65" x14ac:dyDescent="0.35">
      <c r="B1737" s="123"/>
      <c r="C1737" s="123"/>
      <c r="D1737" s="123"/>
      <c r="E1737" s="123"/>
      <c r="F1737" s="66"/>
      <c r="G1737" s="67"/>
      <c r="H1737" s="68"/>
      <c r="I1737" s="67"/>
    </row>
    <row r="1738" spans="2:9" s="125" customFormat="1" ht="11.65" x14ac:dyDescent="0.35">
      <c r="B1738" s="123"/>
      <c r="C1738" s="123"/>
      <c r="D1738" s="123"/>
      <c r="E1738" s="123"/>
      <c r="F1738" s="66"/>
      <c r="G1738" s="67"/>
      <c r="H1738" s="68"/>
      <c r="I1738" s="67"/>
    </row>
  </sheetData>
  <sheetProtection algorithmName="SHA-512" hashValue="oecGYkUf4UKtl5+JMfBFwZ24AFgv0QVEt0XXopqg45hD0XswN8Qihc2OwOKzjy4FXLeawjx2LakmJo64uo8nIg==" saltValue="jDS6Z54PS6OPafysPYssy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B4883-6EDC-430E-8BCA-B8C215DC9FB8}">
  <sheetPr codeName="List8">
    <pageSetUpPr fitToPage="1"/>
  </sheetPr>
  <dimension ref="A1:I1717"/>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548</v>
      </c>
      <c r="B8" s="146" t="s">
        <v>526</v>
      </c>
      <c r="C8" s="146" t="s">
        <v>1641</v>
      </c>
      <c r="D8" s="146"/>
      <c r="E8" s="146"/>
      <c r="F8" s="141"/>
      <c r="G8" s="142"/>
      <c r="H8" s="143"/>
      <c r="I8" s="147">
        <f>I56</f>
        <v>0</v>
      </c>
    </row>
    <row r="9" spans="1:9" x14ac:dyDescent="0.35">
      <c r="A9" s="145"/>
      <c r="B9" s="146"/>
      <c r="C9" s="146"/>
      <c r="D9" s="146"/>
      <c r="E9" s="146"/>
      <c r="F9" s="141"/>
      <c r="G9" s="142"/>
      <c r="H9" s="143"/>
      <c r="I9" s="147"/>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819</v>
      </c>
      <c r="B14" s="167" t="str">
        <f>$B$8</f>
        <v>TRANSFORMACIJA 10(20)/0,4 kV, 1600 kVA</v>
      </c>
      <c r="C14" s="167" t="str">
        <f>$C$8</f>
        <v>TRANSFORMATION 10(20)/0,4 kV, 1600 kVA</v>
      </c>
      <c r="D14" s="168"/>
      <c r="E14" s="169"/>
      <c r="F14" s="176"/>
      <c r="G14" s="177"/>
      <c r="H14" s="178"/>
      <c r="I14" s="179"/>
    </row>
    <row r="15" spans="1:9" x14ac:dyDescent="0.35">
      <c r="A15" s="215"/>
      <c r="B15" s="172"/>
      <c r="C15" s="173"/>
      <c r="D15" s="174"/>
      <c r="E15" s="175"/>
      <c r="F15" s="176"/>
      <c r="G15" s="177"/>
      <c r="H15" s="178"/>
      <c r="I15" s="179"/>
    </row>
    <row r="16" spans="1:9" ht="34.9" x14ac:dyDescent="0.35">
      <c r="A16" s="180" t="str">
        <f>CONCATENATE($A$14,".",TEXT(COUNTA(A$15:A15)-COUNTIF(A$15:A15,"*.")-COUNTIF(A$15:A15,"*)")+1,0))</f>
        <v>3.1</v>
      </c>
      <c r="B16" s="172" t="s">
        <v>946</v>
      </c>
      <c r="C16" s="173" t="s">
        <v>980</v>
      </c>
      <c r="D16" s="174"/>
      <c r="E16" s="175"/>
      <c r="F16" s="176" t="s">
        <v>6</v>
      </c>
      <c r="G16" s="177">
        <v>2</v>
      </c>
      <c r="H16" s="5"/>
      <c r="I16" s="179">
        <f>ROUND(G16*H16,2)</f>
        <v>0</v>
      </c>
    </row>
    <row r="17" spans="1:9" x14ac:dyDescent="0.35">
      <c r="A17" s="180"/>
      <c r="B17" s="216" t="s">
        <v>465</v>
      </c>
      <c r="C17" s="217" t="s">
        <v>981</v>
      </c>
      <c r="D17" s="174"/>
      <c r="E17" s="175"/>
      <c r="F17" s="176"/>
      <c r="G17" s="177"/>
      <c r="H17" s="178"/>
      <c r="I17" s="179"/>
    </row>
    <row r="18" spans="1:9" x14ac:dyDescent="0.35">
      <c r="A18" s="183"/>
      <c r="B18" s="172" t="s">
        <v>449</v>
      </c>
      <c r="C18" s="173" t="s">
        <v>982</v>
      </c>
      <c r="D18" s="174"/>
      <c r="E18" s="175"/>
      <c r="F18" s="176"/>
      <c r="G18" s="177"/>
      <c r="H18" s="178"/>
      <c r="I18" s="179"/>
    </row>
    <row r="19" spans="1:9" ht="23.25" x14ac:dyDescent="0.35">
      <c r="A19" s="183"/>
      <c r="B19" s="172" t="s">
        <v>450</v>
      </c>
      <c r="C19" s="173" t="s">
        <v>983</v>
      </c>
      <c r="D19" s="174"/>
      <c r="E19" s="175"/>
      <c r="F19" s="176"/>
      <c r="G19" s="177"/>
      <c r="H19" s="178"/>
      <c r="I19" s="179"/>
    </row>
    <row r="20" spans="1:9" x14ac:dyDescent="0.35">
      <c r="A20" s="183"/>
      <c r="B20" s="172" t="s">
        <v>451</v>
      </c>
      <c r="C20" s="173" t="s">
        <v>984</v>
      </c>
      <c r="D20" s="174"/>
      <c r="E20" s="175"/>
      <c r="F20" s="176"/>
      <c r="G20" s="177"/>
      <c r="H20" s="178"/>
      <c r="I20" s="179"/>
    </row>
    <row r="21" spans="1:9" x14ac:dyDescent="0.35">
      <c r="A21" s="183"/>
      <c r="B21" s="172" t="s">
        <v>464</v>
      </c>
      <c r="C21" s="173" t="s">
        <v>985</v>
      </c>
      <c r="D21" s="174"/>
      <c r="E21" s="175"/>
      <c r="F21" s="176"/>
      <c r="G21" s="177"/>
      <c r="H21" s="178"/>
      <c r="I21" s="179"/>
    </row>
    <row r="22" spans="1:9" x14ac:dyDescent="0.35">
      <c r="A22" s="183"/>
      <c r="B22" s="172" t="s">
        <v>452</v>
      </c>
      <c r="C22" s="173" t="s">
        <v>986</v>
      </c>
      <c r="D22" s="174"/>
      <c r="E22" s="175"/>
      <c r="F22" s="176"/>
      <c r="G22" s="177"/>
      <c r="H22" s="178"/>
      <c r="I22" s="179"/>
    </row>
    <row r="23" spans="1:9" x14ac:dyDescent="0.35">
      <c r="A23" s="183"/>
      <c r="B23" s="172" t="s">
        <v>200</v>
      </c>
      <c r="C23" s="173" t="s">
        <v>987</v>
      </c>
      <c r="D23" s="174"/>
      <c r="E23" s="175"/>
      <c r="F23" s="176"/>
      <c r="G23" s="177"/>
      <c r="H23" s="178"/>
      <c r="I23" s="179"/>
    </row>
    <row r="24" spans="1:9" x14ac:dyDescent="0.35">
      <c r="A24" s="183"/>
      <c r="B24" s="172" t="s">
        <v>453</v>
      </c>
      <c r="C24" s="173" t="s">
        <v>988</v>
      </c>
      <c r="D24" s="174"/>
      <c r="E24" s="175"/>
      <c r="F24" s="176"/>
      <c r="G24" s="177"/>
      <c r="H24" s="178"/>
      <c r="I24" s="179"/>
    </row>
    <row r="25" spans="1:9" x14ac:dyDescent="0.35">
      <c r="A25" s="183"/>
      <c r="B25" s="172" t="s">
        <v>454</v>
      </c>
      <c r="C25" s="173" t="s">
        <v>989</v>
      </c>
      <c r="D25" s="174"/>
      <c r="E25" s="175"/>
      <c r="F25" s="176"/>
      <c r="G25" s="177"/>
      <c r="H25" s="178"/>
      <c r="I25" s="179"/>
    </row>
    <row r="26" spans="1:9" ht="23.25" x14ac:dyDescent="0.35">
      <c r="A26" s="183"/>
      <c r="B26" s="172" t="s">
        <v>455</v>
      </c>
      <c r="C26" s="173" t="s">
        <v>990</v>
      </c>
      <c r="D26" s="174"/>
      <c r="E26" s="175"/>
      <c r="F26" s="176"/>
      <c r="G26" s="177"/>
      <c r="H26" s="178"/>
      <c r="I26" s="179"/>
    </row>
    <row r="27" spans="1:9" x14ac:dyDescent="0.35">
      <c r="A27" s="183"/>
      <c r="B27" s="172" t="s">
        <v>456</v>
      </c>
      <c r="C27" s="173" t="s">
        <v>991</v>
      </c>
      <c r="D27" s="174"/>
      <c r="E27" s="175"/>
      <c r="F27" s="176"/>
      <c r="G27" s="177"/>
      <c r="H27" s="178"/>
      <c r="I27" s="179"/>
    </row>
    <row r="28" spans="1:9" x14ac:dyDescent="0.35">
      <c r="A28" s="183"/>
      <c r="B28" s="172" t="s">
        <v>457</v>
      </c>
      <c r="C28" s="173" t="s">
        <v>992</v>
      </c>
      <c r="D28" s="174"/>
      <c r="E28" s="175"/>
      <c r="F28" s="176"/>
      <c r="G28" s="177"/>
      <c r="H28" s="178"/>
      <c r="I28" s="179"/>
    </row>
    <row r="29" spans="1:9" x14ac:dyDescent="0.35">
      <c r="A29" s="183"/>
      <c r="B29" s="172" t="s">
        <v>458</v>
      </c>
      <c r="C29" s="173" t="s">
        <v>993</v>
      </c>
      <c r="D29" s="174"/>
      <c r="E29" s="175"/>
      <c r="F29" s="176"/>
      <c r="G29" s="177"/>
      <c r="H29" s="178"/>
      <c r="I29" s="179"/>
    </row>
    <row r="30" spans="1:9" ht="23.25" x14ac:dyDescent="0.35">
      <c r="A30" s="183"/>
      <c r="B30" s="172" t="s">
        <v>459</v>
      </c>
      <c r="C30" s="173" t="s">
        <v>994</v>
      </c>
      <c r="D30" s="174"/>
      <c r="E30" s="175"/>
      <c r="F30" s="176"/>
      <c r="G30" s="177"/>
      <c r="H30" s="178"/>
      <c r="I30" s="179"/>
    </row>
    <row r="31" spans="1:9" x14ac:dyDescent="0.35">
      <c r="A31" s="183"/>
      <c r="B31" s="172" t="s">
        <v>460</v>
      </c>
      <c r="C31" s="173" t="s">
        <v>995</v>
      </c>
      <c r="D31" s="174"/>
      <c r="E31" s="175"/>
      <c r="F31" s="176"/>
      <c r="G31" s="177"/>
      <c r="H31" s="178"/>
      <c r="I31" s="179"/>
    </row>
    <row r="32" spans="1:9" ht="34.9" x14ac:dyDescent="0.35">
      <c r="A32" s="183"/>
      <c r="B32" s="172" t="s">
        <v>461</v>
      </c>
      <c r="C32" s="173" t="s">
        <v>996</v>
      </c>
      <c r="D32" s="174"/>
      <c r="E32" s="175"/>
      <c r="F32" s="176"/>
      <c r="G32" s="177"/>
      <c r="H32" s="178"/>
      <c r="I32" s="179"/>
    </row>
    <row r="33" spans="1:9" ht="23.25" x14ac:dyDescent="0.35">
      <c r="A33" s="183"/>
      <c r="B33" s="172" t="s">
        <v>462</v>
      </c>
      <c r="C33" s="173" t="s">
        <v>997</v>
      </c>
      <c r="D33" s="174"/>
      <c r="E33" s="175"/>
      <c r="F33" s="176"/>
      <c r="G33" s="177"/>
      <c r="H33" s="178"/>
      <c r="I33" s="179"/>
    </row>
    <row r="34" spans="1:9" ht="46.5" x14ac:dyDescent="0.35">
      <c r="A34" s="183"/>
      <c r="B34" s="172" t="s">
        <v>119</v>
      </c>
      <c r="C34" s="173" t="s">
        <v>998</v>
      </c>
      <c r="D34" s="174"/>
      <c r="E34" s="175"/>
      <c r="F34" s="176"/>
      <c r="G34" s="177"/>
      <c r="H34" s="178"/>
      <c r="I34" s="179"/>
    </row>
    <row r="35" spans="1:9" ht="23.25" x14ac:dyDescent="0.35">
      <c r="A35" s="183" t="s">
        <v>537</v>
      </c>
      <c r="B35" s="172" t="s">
        <v>466</v>
      </c>
      <c r="C35" s="173" t="s">
        <v>999</v>
      </c>
      <c r="D35" s="174">
        <v>6</v>
      </c>
      <c r="E35" s="175" t="s">
        <v>5</v>
      </c>
      <c r="F35" s="176"/>
      <c r="G35" s="177"/>
      <c r="H35" s="178"/>
      <c r="I35" s="179"/>
    </row>
    <row r="36" spans="1:9" x14ac:dyDescent="0.35">
      <c r="A36" s="183" t="s">
        <v>538</v>
      </c>
      <c r="B36" s="172" t="s">
        <v>467</v>
      </c>
      <c r="C36" s="173" t="s">
        <v>1000</v>
      </c>
      <c r="D36" s="174">
        <v>3</v>
      </c>
      <c r="E36" s="175" t="s">
        <v>5</v>
      </c>
      <c r="F36" s="176"/>
      <c r="G36" s="177"/>
      <c r="H36" s="178"/>
      <c r="I36" s="179"/>
    </row>
    <row r="37" spans="1:9" ht="23.25" x14ac:dyDescent="0.35">
      <c r="A37" s="183" t="s">
        <v>539</v>
      </c>
      <c r="B37" s="172" t="s">
        <v>468</v>
      </c>
      <c r="C37" s="173" t="s">
        <v>1001</v>
      </c>
      <c r="D37" s="174">
        <v>1</v>
      </c>
      <c r="E37" s="175" t="s">
        <v>6</v>
      </c>
      <c r="F37" s="176"/>
      <c r="G37" s="177"/>
      <c r="H37" s="178"/>
      <c r="I37" s="179"/>
    </row>
    <row r="38" spans="1:9" ht="23.25" x14ac:dyDescent="0.35">
      <c r="A38" s="183"/>
      <c r="B38" s="172" t="s">
        <v>463</v>
      </c>
      <c r="C38" s="173" t="s">
        <v>1002</v>
      </c>
      <c r="D38" s="174"/>
      <c r="E38" s="175"/>
      <c r="F38" s="176"/>
      <c r="G38" s="177"/>
      <c r="H38" s="178"/>
      <c r="I38" s="179"/>
    </row>
    <row r="39" spans="1:9" x14ac:dyDescent="0.35">
      <c r="A39" s="180"/>
      <c r="B39" s="172"/>
      <c r="C39" s="173"/>
      <c r="D39" s="174"/>
      <c r="E39" s="175"/>
      <c r="F39" s="176"/>
      <c r="G39" s="177"/>
      <c r="H39" s="178"/>
      <c r="I39" s="179"/>
    </row>
    <row r="40" spans="1:9" ht="116.25" x14ac:dyDescent="0.35">
      <c r="A40" s="180" t="str">
        <f>CONCATENATE($A$14,".",TEXT(COUNTA(A$15:A39)-COUNTIF(A$15:A39,"*.")-COUNTIF(A$15:A39,"*)")+1,0))</f>
        <v>3.2</v>
      </c>
      <c r="B40" s="218" t="s">
        <v>469</v>
      </c>
      <c r="C40" s="219" t="s">
        <v>1003</v>
      </c>
      <c r="D40" s="174"/>
      <c r="E40" s="175"/>
      <c r="F40" s="176" t="s">
        <v>6</v>
      </c>
      <c r="G40" s="177">
        <v>2</v>
      </c>
      <c r="H40" s="5"/>
      <c r="I40" s="179">
        <f>ROUND(G40*H40,2)</f>
        <v>0</v>
      </c>
    </row>
    <row r="41" spans="1:9" ht="81.400000000000006" x14ac:dyDescent="0.35">
      <c r="A41" s="183" t="s">
        <v>537</v>
      </c>
      <c r="B41" s="218" t="s">
        <v>675</v>
      </c>
      <c r="C41" s="219" t="s">
        <v>1004</v>
      </c>
      <c r="D41" s="174">
        <v>1</v>
      </c>
      <c r="E41" s="175" t="s">
        <v>6</v>
      </c>
      <c r="F41" s="176"/>
      <c r="G41" s="177"/>
      <c r="H41" s="178"/>
      <c r="I41" s="179"/>
    </row>
    <row r="42" spans="1:9" ht="34.9" x14ac:dyDescent="0.35">
      <c r="A42" s="183" t="s">
        <v>538</v>
      </c>
      <c r="B42" s="172" t="s">
        <v>676</v>
      </c>
      <c r="C42" s="173" t="s">
        <v>1005</v>
      </c>
      <c r="D42" s="174">
        <v>1</v>
      </c>
      <c r="E42" s="175" t="s">
        <v>5</v>
      </c>
      <c r="F42" s="176"/>
      <c r="G42" s="177"/>
      <c r="H42" s="178"/>
      <c r="I42" s="179"/>
    </row>
    <row r="43" spans="1:9" ht="34.9" x14ac:dyDescent="0.35">
      <c r="A43" s="183" t="s">
        <v>539</v>
      </c>
      <c r="B43" s="172" t="s">
        <v>677</v>
      </c>
      <c r="C43" s="173" t="s">
        <v>1006</v>
      </c>
      <c r="D43" s="174">
        <v>1</v>
      </c>
      <c r="E43" s="175" t="s">
        <v>6</v>
      </c>
      <c r="F43" s="176"/>
      <c r="G43" s="177"/>
      <c r="H43" s="178"/>
      <c r="I43" s="179"/>
    </row>
    <row r="44" spans="1:9" ht="23.25" x14ac:dyDescent="0.35">
      <c r="A44" s="183" t="s">
        <v>544</v>
      </c>
      <c r="B44" s="172" t="s">
        <v>678</v>
      </c>
      <c r="C44" s="173" t="s">
        <v>1007</v>
      </c>
      <c r="D44" s="174">
        <v>1</v>
      </c>
      <c r="E44" s="175" t="s">
        <v>6</v>
      </c>
      <c r="F44" s="176"/>
      <c r="G44" s="177"/>
      <c r="H44" s="178"/>
      <c r="I44" s="179"/>
    </row>
    <row r="45" spans="1:9" ht="23.25" x14ac:dyDescent="0.35">
      <c r="A45" s="183" t="s">
        <v>545</v>
      </c>
      <c r="B45" s="172" t="s">
        <v>679</v>
      </c>
      <c r="C45" s="173" t="s">
        <v>1008</v>
      </c>
      <c r="D45" s="174">
        <v>1</v>
      </c>
      <c r="E45" s="175" t="s">
        <v>6</v>
      </c>
      <c r="F45" s="176"/>
      <c r="G45" s="177"/>
      <c r="H45" s="178"/>
      <c r="I45" s="179"/>
    </row>
    <row r="46" spans="1:9" ht="23.25" x14ac:dyDescent="0.35">
      <c r="A46" s="183" t="s">
        <v>552</v>
      </c>
      <c r="B46" s="172" t="s">
        <v>680</v>
      </c>
      <c r="C46" s="173" t="s">
        <v>1009</v>
      </c>
      <c r="D46" s="174">
        <v>1</v>
      </c>
      <c r="E46" s="175" t="s">
        <v>5</v>
      </c>
      <c r="F46" s="176"/>
      <c r="G46" s="177"/>
      <c r="H46" s="178"/>
      <c r="I46" s="179"/>
    </row>
    <row r="47" spans="1:9" ht="23.25" x14ac:dyDescent="0.35">
      <c r="A47" s="183" t="s">
        <v>553</v>
      </c>
      <c r="B47" s="172" t="s">
        <v>681</v>
      </c>
      <c r="C47" s="173" t="s">
        <v>1010</v>
      </c>
      <c r="D47" s="174">
        <v>4</v>
      </c>
      <c r="E47" s="175" t="s">
        <v>5</v>
      </c>
      <c r="F47" s="176"/>
      <c r="G47" s="177"/>
      <c r="H47" s="178"/>
      <c r="I47" s="179"/>
    </row>
    <row r="48" spans="1:9" ht="23.25" x14ac:dyDescent="0.35">
      <c r="A48" s="183" t="s">
        <v>554</v>
      </c>
      <c r="B48" s="172" t="s">
        <v>682</v>
      </c>
      <c r="C48" s="173" t="s">
        <v>1011</v>
      </c>
      <c r="D48" s="174">
        <v>38</v>
      </c>
      <c r="E48" s="175" t="s">
        <v>5</v>
      </c>
      <c r="F48" s="176"/>
      <c r="G48" s="177"/>
      <c r="H48" s="178"/>
      <c r="I48" s="179"/>
    </row>
    <row r="49" spans="1:9" x14ac:dyDescent="0.35">
      <c r="A49" s="180"/>
      <c r="B49" s="216"/>
      <c r="C49" s="217"/>
      <c r="D49" s="174"/>
      <c r="E49" s="175"/>
      <c r="F49" s="176"/>
      <c r="G49" s="177"/>
      <c r="H49" s="178"/>
      <c r="I49" s="179"/>
    </row>
    <row r="50" spans="1:9" ht="46.5" x14ac:dyDescent="0.35">
      <c r="A50" s="180" t="str">
        <f>CONCATENATE($A$14,".",TEXT(COUNTA(A$15:A49)-COUNTIF(A$15:A49,"*.")-COUNTIF(A$15:A49,"*)")+1,0))</f>
        <v>3.3</v>
      </c>
      <c r="B50" s="172" t="s">
        <v>683</v>
      </c>
      <c r="C50" s="173" t="s">
        <v>1012</v>
      </c>
      <c r="D50" s="174"/>
      <c r="E50" s="175"/>
      <c r="F50" s="176" t="s">
        <v>6</v>
      </c>
      <c r="G50" s="177">
        <v>14</v>
      </c>
      <c r="H50" s="5"/>
      <c r="I50" s="179">
        <f>ROUND(G50*H50,2)</f>
        <v>0</v>
      </c>
    </row>
    <row r="51" spans="1:9" x14ac:dyDescent="0.35">
      <c r="A51" s="180"/>
      <c r="B51" s="220"/>
      <c r="C51" s="221"/>
      <c r="D51" s="174"/>
      <c r="E51" s="175"/>
      <c r="F51" s="176"/>
      <c r="G51" s="177"/>
      <c r="H51" s="178"/>
      <c r="I51" s="179"/>
    </row>
    <row r="52" spans="1:9" x14ac:dyDescent="0.35">
      <c r="A52" s="180" t="str">
        <f>CONCATENATE($A$14,".",TEXT(COUNTA(A$15:A51)-COUNTIF(A$15:A51,"*.")-COUNTIF(A$15:A51,"*)")+1,0))</f>
        <v>3.4</v>
      </c>
      <c r="B52" s="172" t="s">
        <v>470</v>
      </c>
      <c r="C52" s="173" t="s">
        <v>1013</v>
      </c>
      <c r="D52" s="174"/>
      <c r="E52" s="175"/>
      <c r="F52" s="176" t="s">
        <v>6</v>
      </c>
      <c r="G52" s="177">
        <v>8</v>
      </c>
      <c r="H52" s="5"/>
      <c r="I52" s="179">
        <f>ROUND(G52*H52,2)</f>
        <v>0</v>
      </c>
    </row>
    <row r="53" spans="1:9" x14ac:dyDescent="0.35">
      <c r="A53" s="180"/>
      <c r="B53" s="220"/>
      <c r="C53" s="221"/>
      <c r="D53" s="174"/>
      <c r="E53" s="175"/>
      <c r="F53" s="176"/>
      <c r="G53" s="177"/>
      <c r="H53" s="178"/>
      <c r="I53" s="179"/>
    </row>
    <row r="54" spans="1:9" x14ac:dyDescent="0.35">
      <c r="A54" s="180" t="str">
        <f>CONCATENATE($A$14,".",TEXT(COUNTA(A$15:A53)-COUNTIF(A$15:A53,"*.")-COUNTIF(A$15:A53,"*)")+1,0))</f>
        <v>3.5</v>
      </c>
      <c r="B54" s="172" t="s">
        <v>471</v>
      </c>
      <c r="C54" s="173" t="s">
        <v>1014</v>
      </c>
      <c r="D54" s="174"/>
      <c r="E54" s="175"/>
      <c r="F54" s="176" t="s">
        <v>6</v>
      </c>
      <c r="G54" s="177">
        <v>2</v>
      </c>
      <c r="H54" s="5"/>
      <c r="I54" s="179">
        <f>ROUND(G54*H54,2)</f>
        <v>0</v>
      </c>
    </row>
    <row r="55" spans="1:9" x14ac:dyDescent="0.35">
      <c r="A55" s="222"/>
      <c r="B55" s="223"/>
      <c r="C55" s="224"/>
      <c r="D55" s="198"/>
      <c r="E55" s="199"/>
      <c r="F55" s="200"/>
      <c r="G55" s="201"/>
      <c r="H55" s="202"/>
      <c r="I55" s="203"/>
    </row>
    <row r="56" spans="1:9" s="170" customFormat="1" ht="13.15" x14ac:dyDescent="0.4">
      <c r="A56" s="149"/>
      <c r="B56" s="150" t="str">
        <f>$B$8</f>
        <v>TRANSFORMACIJA 10(20)/0,4 kV, 1600 kVA</v>
      </c>
      <c r="C56" s="150" t="str">
        <f>$C$8</f>
        <v>TRANSFORMATION 10(20)/0,4 kV, 1600 kVA</v>
      </c>
      <c r="D56" s="204"/>
      <c r="E56" s="205"/>
      <c r="F56" s="153"/>
      <c r="G56" s="154"/>
      <c r="H56" s="155"/>
      <c r="I56" s="206">
        <f>SUM(I13:I55)</f>
        <v>0</v>
      </c>
    </row>
    <row r="57" spans="1:9" x14ac:dyDescent="0.35">
      <c r="B57" s="207"/>
      <c r="C57" s="207"/>
      <c r="D57" s="207"/>
      <c r="E57" s="207"/>
      <c r="I57" s="208"/>
    </row>
    <row r="58" spans="1:9" x14ac:dyDescent="0.35">
      <c r="B58" s="207"/>
      <c r="C58" s="207"/>
      <c r="D58" s="207"/>
      <c r="E58" s="207"/>
      <c r="I58" s="208"/>
    </row>
    <row r="59" spans="1:9" x14ac:dyDescent="0.35">
      <c r="B59" s="207"/>
      <c r="C59" s="207"/>
      <c r="D59" s="207"/>
      <c r="E59" s="207"/>
      <c r="I59" s="208"/>
    </row>
    <row r="60" spans="1:9" x14ac:dyDescent="0.35">
      <c r="B60" s="207"/>
      <c r="C60" s="207"/>
      <c r="D60" s="207"/>
      <c r="E60" s="207"/>
      <c r="I60" s="208"/>
    </row>
    <row r="61" spans="1:9" x14ac:dyDescent="0.35">
      <c r="B61" s="207"/>
      <c r="C61" s="207"/>
      <c r="D61" s="207"/>
      <c r="E61" s="207"/>
      <c r="I61" s="208"/>
    </row>
    <row r="62" spans="1:9" x14ac:dyDescent="0.35">
      <c r="B62" s="207"/>
      <c r="C62" s="207"/>
      <c r="D62" s="207"/>
      <c r="E62" s="207"/>
      <c r="I62" s="208"/>
    </row>
    <row r="63" spans="1:9" x14ac:dyDescent="0.35">
      <c r="B63" s="207"/>
      <c r="C63" s="207"/>
      <c r="D63" s="207"/>
      <c r="E63" s="207"/>
      <c r="I63" s="208"/>
    </row>
    <row r="64" spans="1:9" x14ac:dyDescent="0.35">
      <c r="B64" s="207"/>
      <c r="C64" s="207"/>
      <c r="D64" s="207"/>
      <c r="E64" s="207"/>
      <c r="I64" s="208"/>
    </row>
    <row r="65" spans="2:9" x14ac:dyDescent="0.35">
      <c r="B65" s="207"/>
      <c r="C65" s="207"/>
      <c r="D65" s="207"/>
      <c r="E65" s="207"/>
      <c r="I65" s="208"/>
    </row>
    <row r="66" spans="2:9" x14ac:dyDescent="0.35">
      <c r="B66" s="209"/>
      <c r="C66" s="209"/>
      <c r="D66" s="210"/>
      <c r="E66" s="210"/>
    </row>
    <row r="67" spans="2:9" x14ac:dyDescent="0.35">
      <c r="B67" s="209"/>
      <c r="C67" s="209"/>
      <c r="D67" s="210"/>
      <c r="E67" s="210"/>
    </row>
    <row r="68" spans="2:9" x14ac:dyDescent="0.35">
      <c r="B68" s="211"/>
      <c r="C68" s="211"/>
      <c r="D68" s="211"/>
      <c r="E68" s="211"/>
    </row>
    <row r="69" spans="2:9" x14ac:dyDescent="0.35">
      <c r="B69" s="207"/>
      <c r="C69" s="207"/>
      <c r="D69" s="207"/>
      <c r="E69" s="207"/>
      <c r="I69" s="208"/>
    </row>
    <row r="70" spans="2:9" x14ac:dyDescent="0.35">
      <c r="B70" s="211"/>
      <c r="C70" s="211"/>
      <c r="D70" s="211"/>
      <c r="E70" s="211"/>
    </row>
    <row r="71" spans="2:9" x14ac:dyDescent="0.35">
      <c r="B71" s="211"/>
      <c r="C71" s="211"/>
      <c r="D71" s="211"/>
      <c r="E71" s="211"/>
    </row>
    <row r="72" spans="2:9" x14ac:dyDescent="0.35">
      <c r="B72" s="211"/>
      <c r="C72" s="211"/>
      <c r="D72" s="211"/>
      <c r="E72" s="211"/>
    </row>
    <row r="73" spans="2:9" x14ac:dyDescent="0.35">
      <c r="B73" s="211"/>
      <c r="C73" s="211"/>
      <c r="D73" s="211"/>
      <c r="E73" s="211"/>
      <c r="H73" s="125"/>
      <c r="I73" s="212"/>
    </row>
    <row r="74" spans="2:9" x14ac:dyDescent="0.35">
      <c r="B74" s="211"/>
      <c r="C74" s="211"/>
      <c r="D74" s="211"/>
      <c r="E74" s="211"/>
    </row>
    <row r="75" spans="2:9" x14ac:dyDescent="0.35">
      <c r="B75" s="211"/>
      <c r="C75" s="211"/>
      <c r="D75" s="211"/>
      <c r="E75" s="211"/>
    </row>
    <row r="76" spans="2:9" x14ac:dyDescent="0.35">
      <c r="B76" s="211"/>
      <c r="C76" s="211"/>
      <c r="D76" s="211"/>
      <c r="E76" s="211"/>
    </row>
    <row r="77" spans="2:9" x14ac:dyDescent="0.35">
      <c r="B77" s="211"/>
      <c r="C77" s="211"/>
      <c r="D77" s="211"/>
      <c r="E77" s="211"/>
    </row>
    <row r="78" spans="2:9" x14ac:dyDescent="0.35">
      <c r="B78" s="211"/>
      <c r="C78" s="211"/>
      <c r="D78" s="211"/>
      <c r="E78" s="211"/>
    </row>
    <row r="79" spans="2:9" x14ac:dyDescent="0.35">
      <c r="B79" s="211"/>
      <c r="C79" s="211"/>
      <c r="D79" s="211"/>
      <c r="E79" s="211"/>
    </row>
    <row r="80" spans="2:9" x14ac:dyDescent="0.35">
      <c r="B80" s="211"/>
      <c r="C80" s="211"/>
      <c r="D80" s="211"/>
      <c r="E80" s="211"/>
    </row>
    <row r="81" spans="1:9" s="66" customFormat="1" ht="11.65" x14ac:dyDescent="0.35">
      <c r="A81" s="125"/>
      <c r="B81" s="211"/>
      <c r="C81" s="211"/>
      <c r="D81" s="211"/>
      <c r="E81" s="211"/>
      <c r="G81" s="67"/>
      <c r="H81" s="68"/>
      <c r="I81" s="67"/>
    </row>
    <row r="82" spans="1:9" s="66" customFormat="1" ht="11.65" x14ac:dyDescent="0.35">
      <c r="A82" s="125"/>
      <c r="B82" s="211"/>
      <c r="C82" s="211"/>
      <c r="D82" s="211"/>
      <c r="E82" s="211"/>
      <c r="G82" s="67"/>
      <c r="H82" s="68"/>
      <c r="I82" s="67"/>
    </row>
    <row r="83" spans="1:9" s="66" customFormat="1" ht="11.65" x14ac:dyDescent="0.35">
      <c r="A83" s="125"/>
      <c r="B83" s="211"/>
      <c r="C83" s="211"/>
      <c r="D83" s="211"/>
      <c r="E83" s="211"/>
      <c r="G83" s="67"/>
      <c r="H83" s="68"/>
      <c r="I83" s="67"/>
    </row>
    <row r="84" spans="1:9" s="66" customFormat="1" ht="11.65" x14ac:dyDescent="0.35">
      <c r="A84" s="125"/>
      <c r="B84" s="211"/>
      <c r="C84" s="211"/>
      <c r="D84" s="211"/>
      <c r="E84" s="211"/>
      <c r="G84" s="67"/>
      <c r="H84" s="68"/>
      <c r="I84" s="67"/>
    </row>
    <row r="85" spans="1:9" s="66" customFormat="1" ht="11.65" x14ac:dyDescent="0.35">
      <c r="A85" s="125"/>
      <c r="B85" s="211"/>
      <c r="C85" s="211"/>
      <c r="D85" s="211"/>
      <c r="E85" s="211"/>
      <c r="G85" s="67"/>
      <c r="H85" s="68"/>
      <c r="I85" s="67"/>
    </row>
    <row r="86" spans="1:9" s="66" customFormat="1" ht="11.65" x14ac:dyDescent="0.35">
      <c r="A86" s="125"/>
      <c r="B86" s="211"/>
      <c r="C86" s="211"/>
      <c r="D86" s="211"/>
      <c r="E86" s="211"/>
      <c r="G86" s="67"/>
      <c r="H86" s="68"/>
      <c r="I86" s="67"/>
    </row>
    <row r="87" spans="1:9" s="66" customFormat="1" ht="11.65" x14ac:dyDescent="0.35">
      <c r="A87" s="125"/>
      <c r="B87" s="211"/>
      <c r="C87" s="211"/>
      <c r="D87" s="211"/>
      <c r="E87" s="211"/>
      <c r="G87" s="67"/>
      <c r="H87" s="68"/>
      <c r="I87" s="67"/>
    </row>
    <row r="88" spans="1:9" s="66" customFormat="1" ht="11.65" x14ac:dyDescent="0.35">
      <c r="A88" s="125"/>
      <c r="B88" s="211"/>
      <c r="C88" s="211"/>
      <c r="D88" s="211"/>
      <c r="E88" s="211"/>
      <c r="G88" s="67"/>
      <c r="H88" s="68"/>
      <c r="I88" s="67"/>
    </row>
    <row r="89" spans="1:9" s="66" customFormat="1" ht="11.65" x14ac:dyDescent="0.35">
      <c r="A89" s="125"/>
      <c r="B89" s="211"/>
      <c r="C89" s="211"/>
      <c r="D89" s="211"/>
      <c r="E89" s="211"/>
      <c r="G89" s="67"/>
      <c r="H89" s="68"/>
      <c r="I89" s="67"/>
    </row>
    <row r="90" spans="1:9" s="66" customFormat="1" ht="11.65" x14ac:dyDescent="0.35">
      <c r="A90" s="125"/>
      <c r="B90" s="211"/>
      <c r="C90" s="211"/>
      <c r="D90" s="211"/>
      <c r="E90" s="211"/>
      <c r="G90" s="67"/>
      <c r="H90" s="68"/>
      <c r="I90" s="67"/>
    </row>
    <row r="91" spans="1:9" s="66" customFormat="1" ht="11.65" x14ac:dyDescent="0.35">
      <c r="A91" s="125"/>
      <c r="B91" s="211"/>
      <c r="C91" s="211"/>
      <c r="D91" s="211"/>
      <c r="E91" s="211"/>
      <c r="G91" s="67"/>
      <c r="H91" s="68"/>
      <c r="I91" s="67"/>
    </row>
    <row r="92" spans="1:9" s="66" customFormat="1" ht="11.65" x14ac:dyDescent="0.35">
      <c r="A92" s="125"/>
      <c r="B92" s="211"/>
      <c r="C92" s="211"/>
      <c r="D92" s="211"/>
      <c r="E92" s="211"/>
      <c r="G92" s="67"/>
      <c r="H92" s="68"/>
      <c r="I92" s="67"/>
    </row>
    <row r="93" spans="1:9" s="66" customFormat="1" ht="11.65" x14ac:dyDescent="0.35">
      <c r="A93" s="125"/>
      <c r="B93" s="211"/>
      <c r="C93" s="211"/>
      <c r="D93" s="211"/>
      <c r="E93" s="211"/>
      <c r="G93" s="67"/>
      <c r="H93" s="68"/>
      <c r="I93" s="67"/>
    </row>
    <row r="94" spans="1:9" s="66" customFormat="1" ht="11.65" x14ac:dyDescent="0.35">
      <c r="A94" s="125"/>
      <c r="B94" s="211"/>
      <c r="C94" s="211"/>
      <c r="D94" s="211"/>
      <c r="E94" s="211"/>
      <c r="G94" s="67"/>
      <c r="H94" s="68"/>
      <c r="I94" s="67"/>
    </row>
    <row r="95" spans="1:9" s="66" customFormat="1" ht="11.65" x14ac:dyDescent="0.35">
      <c r="A95" s="125"/>
      <c r="B95" s="211"/>
      <c r="C95" s="211"/>
      <c r="D95" s="211"/>
      <c r="E95" s="211"/>
      <c r="G95" s="67"/>
      <c r="H95" s="68"/>
      <c r="I95" s="67"/>
    </row>
    <row r="96" spans="1:9" s="66" customFormat="1" ht="11.65" x14ac:dyDescent="0.35">
      <c r="A96" s="125"/>
      <c r="B96" s="211"/>
      <c r="C96" s="211"/>
      <c r="D96" s="211"/>
      <c r="E96" s="211"/>
      <c r="G96" s="67"/>
      <c r="H96" s="68"/>
      <c r="I96" s="67"/>
    </row>
    <row r="97" spans="1:9" s="66" customFormat="1" ht="11.65" x14ac:dyDescent="0.35">
      <c r="A97" s="125"/>
      <c r="B97" s="211"/>
      <c r="C97" s="211"/>
      <c r="D97" s="211"/>
      <c r="E97" s="211"/>
      <c r="G97" s="67"/>
      <c r="H97" s="68"/>
      <c r="I97" s="67"/>
    </row>
    <row r="98" spans="1:9" s="66" customFormat="1" ht="11.65" x14ac:dyDescent="0.35">
      <c r="A98" s="125"/>
      <c r="B98" s="211"/>
      <c r="C98" s="211"/>
      <c r="D98" s="211"/>
      <c r="E98" s="211"/>
      <c r="G98" s="67"/>
      <c r="H98" s="68"/>
      <c r="I98" s="67"/>
    </row>
    <row r="99" spans="1:9" s="66" customFormat="1" ht="11.65" x14ac:dyDescent="0.35">
      <c r="A99" s="125"/>
      <c r="B99" s="211"/>
      <c r="C99" s="211"/>
      <c r="D99" s="211"/>
      <c r="E99" s="211"/>
      <c r="G99" s="67"/>
      <c r="H99" s="68"/>
      <c r="I99" s="67"/>
    </row>
    <row r="100" spans="1:9" s="66" customFormat="1" ht="11.65" x14ac:dyDescent="0.35">
      <c r="A100" s="125"/>
      <c r="B100" s="211"/>
      <c r="C100" s="211"/>
      <c r="D100" s="211"/>
      <c r="E100" s="211"/>
      <c r="G100" s="67"/>
      <c r="H100" s="68"/>
      <c r="I100" s="67"/>
    </row>
    <row r="101" spans="1:9" s="66" customFormat="1" ht="11.65" x14ac:dyDescent="0.35">
      <c r="A101" s="125"/>
      <c r="B101" s="211"/>
      <c r="C101" s="211"/>
      <c r="D101" s="211"/>
      <c r="E101" s="211"/>
      <c r="G101" s="67"/>
      <c r="H101" s="68"/>
      <c r="I101" s="67"/>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310" spans="1:9" s="66" customFormat="1" ht="11.65" x14ac:dyDescent="0.35">
      <c r="A310" s="125"/>
      <c r="B310" s="211"/>
      <c r="C310" s="211"/>
      <c r="D310" s="211"/>
      <c r="E310" s="211"/>
      <c r="G310" s="67"/>
      <c r="H310" s="68"/>
      <c r="I310" s="67"/>
    </row>
    <row r="311" spans="1:9" s="66" customFormat="1" ht="11.65" x14ac:dyDescent="0.35">
      <c r="A311" s="125"/>
      <c r="B311" s="211"/>
      <c r="C311" s="211"/>
      <c r="D311" s="211"/>
      <c r="E311" s="211"/>
      <c r="G311" s="67"/>
      <c r="H311" s="68"/>
      <c r="I311" s="67"/>
    </row>
    <row r="312" spans="1:9" s="66" customFormat="1" ht="11.65" x14ac:dyDescent="0.35">
      <c r="A312" s="125"/>
      <c r="B312" s="211"/>
      <c r="C312" s="211"/>
      <c r="D312" s="211"/>
      <c r="E312" s="211"/>
      <c r="G312" s="67"/>
      <c r="H312" s="68"/>
      <c r="I312" s="67"/>
    </row>
    <row r="313" spans="1:9" s="66" customFormat="1" ht="11.65" x14ac:dyDescent="0.35">
      <c r="A313" s="125"/>
      <c r="B313" s="211"/>
      <c r="C313" s="211"/>
      <c r="D313" s="211"/>
      <c r="E313" s="211"/>
      <c r="G313" s="67"/>
      <c r="H313" s="68"/>
      <c r="I313" s="67"/>
    </row>
    <row r="314" spans="1:9" s="66" customFormat="1" ht="11.65" x14ac:dyDescent="0.35">
      <c r="A314" s="125"/>
      <c r="B314" s="211"/>
      <c r="C314" s="211"/>
      <c r="D314" s="211"/>
      <c r="E314" s="211"/>
      <c r="G314" s="67"/>
      <c r="H314" s="68"/>
      <c r="I314" s="67"/>
    </row>
    <row r="315" spans="1:9" s="66" customFormat="1" ht="11.65" x14ac:dyDescent="0.35">
      <c r="A315" s="125"/>
      <c r="B315" s="211"/>
      <c r="C315" s="211"/>
      <c r="D315" s="211"/>
      <c r="E315" s="211"/>
      <c r="G315" s="67"/>
      <c r="H315" s="68"/>
      <c r="I315" s="67"/>
    </row>
    <row r="316" spans="1:9" s="66" customFormat="1" ht="11.65" x14ac:dyDescent="0.35">
      <c r="A316" s="125"/>
      <c r="B316" s="211"/>
      <c r="C316" s="211"/>
      <c r="D316" s="211"/>
      <c r="E316" s="211"/>
      <c r="G316" s="67"/>
      <c r="H316" s="68"/>
      <c r="I316" s="67"/>
    </row>
    <row r="317" spans="1:9" s="66" customFormat="1" ht="11.65" x14ac:dyDescent="0.35">
      <c r="A317" s="125"/>
      <c r="B317" s="211"/>
      <c r="C317" s="211"/>
      <c r="D317" s="211"/>
      <c r="E317" s="211"/>
      <c r="G317" s="67"/>
      <c r="H317" s="68"/>
      <c r="I317" s="67"/>
    </row>
    <row r="318" spans="1:9" s="66" customFormat="1" ht="11.65" x14ac:dyDescent="0.35">
      <c r="A318" s="125"/>
      <c r="B318" s="211"/>
      <c r="C318" s="211"/>
      <c r="D318" s="211"/>
      <c r="E318" s="211"/>
      <c r="G318" s="67"/>
      <c r="H318" s="68"/>
      <c r="I318" s="67"/>
    </row>
    <row r="319" spans="1:9" s="66" customFormat="1" ht="11.65" x14ac:dyDescent="0.35">
      <c r="A319" s="125"/>
      <c r="B319" s="211"/>
      <c r="C319" s="211"/>
      <c r="D319" s="211"/>
      <c r="E319" s="211"/>
      <c r="G319" s="67"/>
      <c r="H319" s="68"/>
      <c r="I319" s="67"/>
    </row>
    <row r="320" spans="1:9" s="66" customFormat="1" ht="11.65" x14ac:dyDescent="0.35">
      <c r="A320" s="125"/>
      <c r="B320" s="211"/>
      <c r="C320" s="211"/>
      <c r="D320" s="211"/>
      <c r="E320" s="211"/>
      <c r="G320" s="67"/>
      <c r="H320" s="68"/>
      <c r="I320" s="67"/>
    </row>
    <row r="321" spans="1:9" s="66" customFormat="1" ht="11.65" x14ac:dyDescent="0.35">
      <c r="A321" s="125"/>
      <c r="B321" s="211"/>
      <c r="C321" s="211"/>
      <c r="D321" s="211"/>
      <c r="E321" s="211"/>
      <c r="G321" s="67"/>
      <c r="H321" s="68"/>
      <c r="I321" s="67"/>
    </row>
    <row r="322" spans="1:9" s="66" customFormat="1" ht="11.65" x14ac:dyDescent="0.35">
      <c r="A322" s="125"/>
      <c r="B322" s="211"/>
      <c r="C322" s="211"/>
      <c r="D322" s="211"/>
      <c r="E322" s="211"/>
      <c r="G322" s="67"/>
      <c r="H322" s="68"/>
      <c r="I322" s="67"/>
    </row>
    <row r="323" spans="1:9" s="66" customFormat="1" ht="11.65" x14ac:dyDescent="0.35">
      <c r="A323" s="125"/>
      <c r="B323" s="211"/>
      <c r="C323" s="211"/>
      <c r="D323" s="211"/>
      <c r="E323" s="211"/>
      <c r="G323" s="67"/>
      <c r="H323" s="68"/>
      <c r="I323" s="67"/>
    </row>
    <row r="324" spans="1:9" s="66" customFormat="1" ht="11.65" x14ac:dyDescent="0.35">
      <c r="A324" s="125"/>
      <c r="B324" s="211"/>
      <c r="C324" s="211"/>
      <c r="D324" s="211"/>
      <c r="E324" s="211"/>
      <c r="G324" s="67"/>
      <c r="H324" s="68"/>
      <c r="I324" s="67"/>
    </row>
    <row r="325" spans="1:9" s="66" customFormat="1" ht="11.65" x14ac:dyDescent="0.35">
      <c r="A325" s="125"/>
      <c r="B325" s="211"/>
      <c r="C325" s="211"/>
      <c r="D325" s="211"/>
      <c r="E325" s="211"/>
      <c r="G325" s="67"/>
      <c r="H325" s="68"/>
      <c r="I325" s="67"/>
    </row>
    <row r="326" spans="1:9" s="66" customFormat="1" ht="11.65" x14ac:dyDescent="0.35">
      <c r="A326" s="125"/>
      <c r="B326" s="211"/>
      <c r="C326" s="211"/>
      <c r="D326" s="211"/>
      <c r="E326" s="211"/>
      <c r="G326" s="67"/>
      <c r="H326" s="68"/>
      <c r="I326" s="67"/>
    </row>
    <row r="327" spans="1:9" s="66" customFormat="1" ht="11.65" x14ac:dyDescent="0.35">
      <c r="A327" s="125"/>
      <c r="B327" s="211"/>
      <c r="C327" s="211"/>
      <c r="D327" s="211"/>
      <c r="E327" s="211"/>
      <c r="G327" s="67"/>
      <c r="H327" s="68"/>
      <c r="I327" s="67"/>
    </row>
    <row r="328" spans="1:9" s="66" customFormat="1" ht="11.65" x14ac:dyDescent="0.35">
      <c r="A328" s="125"/>
      <c r="B328" s="211"/>
      <c r="C328" s="211"/>
      <c r="D328" s="211"/>
      <c r="E328" s="211"/>
      <c r="G328" s="67"/>
      <c r="H328" s="68"/>
      <c r="I328" s="67"/>
    </row>
    <row r="329" spans="1:9" s="66" customFormat="1" ht="11.65" x14ac:dyDescent="0.35">
      <c r="A329" s="125"/>
      <c r="B329" s="211"/>
      <c r="C329" s="211"/>
      <c r="D329" s="211"/>
      <c r="E329" s="211"/>
      <c r="G329" s="67"/>
      <c r="H329" s="68"/>
      <c r="I329" s="67"/>
    </row>
    <row r="330" spans="1:9" s="66" customFormat="1" ht="11.65" x14ac:dyDescent="0.35">
      <c r="A330" s="125"/>
      <c r="B330" s="211"/>
      <c r="C330" s="211"/>
      <c r="D330" s="211"/>
      <c r="E330" s="211"/>
      <c r="G330" s="67"/>
      <c r="H330" s="68"/>
      <c r="I330" s="67"/>
    </row>
    <row r="331" spans="1:9" s="66" customFormat="1" ht="11.65" x14ac:dyDescent="0.35">
      <c r="A331" s="125"/>
      <c r="B331" s="211"/>
      <c r="C331" s="211"/>
      <c r="D331" s="211"/>
      <c r="E331" s="211"/>
      <c r="G331" s="67"/>
      <c r="H331" s="68"/>
      <c r="I331" s="67"/>
    </row>
    <row r="332" spans="1:9" s="66" customFormat="1" ht="11.65" x14ac:dyDescent="0.35">
      <c r="A332" s="125"/>
      <c r="B332" s="211"/>
      <c r="C332" s="211"/>
      <c r="D332" s="211"/>
      <c r="E332" s="211"/>
      <c r="G332" s="67"/>
      <c r="H332" s="68"/>
      <c r="I332" s="67"/>
    </row>
    <row r="333" spans="1:9" s="66" customFormat="1" ht="11.65" x14ac:dyDescent="0.35">
      <c r="A333" s="125"/>
      <c r="B333" s="211"/>
      <c r="C333" s="211"/>
      <c r="D333" s="211"/>
      <c r="E333" s="211"/>
      <c r="G333" s="67"/>
      <c r="H333" s="68"/>
      <c r="I333" s="67"/>
    </row>
    <row r="334" spans="1:9" s="66" customFormat="1" ht="11.65" x14ac:dyDescent="0.35">
      <c r="A334" s="125"/>
      <c r="B334" s="211"/>
      <c r="C334" s="211"/>
      <c r="D334" s="211"/>
      <c r="E334" s="211"/>
      <c r="G334" s="67"/>
      <c r="H334" s="68"/>
      <c r="I334" s="67"/>
    </row>
    <row r="335" spans="1:9" s="66" customFormat="1" ht="11.65" x14ac:dyDescent="0.35">
      <c r="A335" s="125"/>
      <c r="B335" s="211"/>
      <c r="C335" s="211"/>
      <c r="D335" s="211"/>
      <c r="E335" s="211"/>
      <c r="G335" s="67"/>
      <c r="H335" s="68"/>
      <c r="I335"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row r="1700" spans="2:9" s="125" customFormat="1" ht="11.65" x14ac:dyDescent="0.35">
      <c r="B1700" s="123"/>
      <c r="C1700" s="123"/>
      <c r="D1700" s="123"/>
      <c r="E1700" s="123"/>
      <c r="F1700" s="66"/>
      <c r="G1700" s="67"/>
      <c r="H1700" s="68"/>
      <c r="I1700" s="67"/>
    </row>
    <row r="1701" spans="2:9" s="125" customFormat="1" ht="11.65" x14ac:dyDescent="0.35">
      <c r="B1701" s="123"/>
      <c r="C1701" s="123"/>
      <c r="D1701" s="123"/>
      <c r="E1701" s="123"/>
      <c r="F1701" s="66"/>
      <c r="G1701" s="67"/>
      <c r="H1701" s="68"/>
      <c r="I1701" s="67"/>
    </row>
    <row r="1702" spans="2:9" s="125" customFormat="1" ht="11.65" x14ac:dyDescent="0.35">
      <c r="B1702" s="123"/>
      <c r="C1702" s="123"/>
      <c r="D1702" s="123"/>
      <c r="E1702" s="123"/>
      <c r="F1702" s="66"/>
      <c r="G1702" s="67"/>
      <c r="H1702" s="68"/>
      <c r="I1702" s="67"/>
    </row>
    <row r="1703" spans="2:9" s="125" customFormat="1" ht="11.65" x14ac:dyDescent="0.35">
      <c r="B1703" s="123"/>
      <c r="C1703" s="123"/>
      <c r="D1703" s="123"/>
      <c r="E1703" s="123"/>
      <c r="F1703" s="66"/>
      <c r="G1703" s="67"/>
      <c r="H1703" s="68"/>
      <c r="I1703" s="67"/>
    </row>
    <row r="1704" spans="2:9" s="125" customFormat="1" ht="11.65" x14ac:dyDescent="0.35">
      <c r="B1704" s="123"/>
      <c r="C1704" s="123"/>
      <c r="D1704" s="123"/>
      <c r="E1704" s="123"/>
      <c r="F1704" s="66"/>
      <c r="G1704" s="67"/>
      <c r="H1704" s="68"/>
      <c r="I1704" s="67"/>
    </row>
    <row r="1705" spans="2:9" s="125" customFormat="1" ht="11.65" x14ac:dyDescent="0.35">
      <c r="B1705" s="123"/>
      <c r="C1705" s="123"/>
      <c r="D1705" s="123"/>
      <c r="E1705" s="123"/>
      <c r="F1705" s="66"/>
      <c r="G1705" s="67"/>
      <c r="H1705" s="68"/>
      <c r="I1705" s="67"/>
    </row>
    <row r="1706" spans="2:9" s="125" customFormat="1" ht="11.65" x14ac:dyDescent="0.35">
      <c r="B1706" s="123"/>
      <c r="C1706" s="123"/>
      <c r="D1706" s="123"/>
      <c r="E1706" s="123"/>
      <c r="F1706" s="66"/>
      <c r="G1706" s="67"/>
      <c r="H1706" s="68"/>
      <c r="I1706" s="67"/>
    </row>
    <row r="1707" spans="2:9" s="125" customFormat="1" ht="11.65" x14ac:dyDescent="0.35">
      <c r="B1707" s="123"/>
      <c r="C1707" s="123"/>
      <c r="D1707" s="123"/>
      <c r="E1707" s="123"/>
      <c r="F1707" s="66"/>
      <c r="G1707" s="67"/>
      <c r="H1707" s="68"/>
      <c r="I1707" s="67"/>
    </row>
    <row r="1708" spans="2:9" s="125" customFormat="1" ht="11.65" x14ac:dyDescent="0.35">
      <c r="B1708" s="123"/>
      <c r="C1708" s="123"/>
      <c r="D1708" s="123"/>
      <c r="E1708" s="123"/>
      <c r="F1708" s="66"/>
      <c r="G1708" s="67"/>
      <c r="H1708" s="68"/>
      <c r="I1708" s="67"/>
    </row>
    <row r="1709" spans="2:9" s="125" customFormat="1" ht="11.65" x14ac:dyDescent="0.35">
      <c r="B1709" s="123"/>
      <c r="C1709" s="123"/>
      <c r="D1709" s="123"/>
      <c r="E1709" s="123"/>
      <c r="F1709" s="66"/>
      <c r="G1709" s="67"/>
      <c r="H1709" s="68"/>
      <c r="I1709" s="67"/>
    </row>
    <row r="1710" spans="2:9" s="125" customFormat="1" ht="11.65" x14ac:dyDescent="0.35">
      <c r="B1710" s="123"/>
      <c r="C1710" s="123"/>
      <c r="D1710" s="123"/>
      <c r="E1710" s="123"/>
      <c r="F1710" s="66"/>
      <c r="G1710" s="67"/>
      <c r="H1710" s="68"/>
      <c r="I1710" s="67"/>
    </row>
    <row r="1711" spans="2:9" s="125" customFormat="1" ht="11.65" x14ac:dyDescent="0.35">
      <c r="B1711" s="123"/>
      <c r="C1711" s="123"/>
      <c r="D1711" s="123"/>
      <c r="E1711" s="123"/>
      <c r="F1711" s="66"/>
      <c r="G1711" s="67"/>
      <c r="H1711" s="68"/>
      <c r="I1711" s="67"/>
    </row>
    <row r="1712" spans="2:9" s="125" customFormat="1" ht="11.65" x14ac:dyDescent="0.35">
      <c r="B1712" s="123"/>
      <c r="C1712" s="123"/>
      <c r="D1712" s="123"/>
      <c r="E1712" s="123"/>
      <c r="F1712" s="66"/>
      <c r="G1712" s="67"/>
      <c r="H1712" s="68"/>
      <c r="I1712" s="67"/>
    </row>
    <row r="1713" spans="2:9" s="125" customFormat="1" ht="11.65" x14ac:dyDescent="0.35">
      <c r="B1713" s="123"/>
      <c r="C1713" s="123"/>
      <c r="D1713" s="123"/>
      <c r="E1713" s="123"/>
      <c r="F1713" s="66"/>
      <c r="G1713" s="67"/>
      <c r="H1713" s="68"/>
      <c r="I1713" s="67"/>
    </row>
    <row r="1714" spans="2:9" s="125" customFormat="1" ht="11.65" x14ac:dyDescent="0.35">
      <c r="B1714" s="123"/>
      <c r="C1714" s="123"/>
      <c r="D1714" s="123"/>
      <c r="E1714" s="123"/>
      <c r="F1714" s="66"/>
      <c r="G1714" s="67"/>
      <c r="H1714" s="68"/>
      <c r="I1714" s="67"/>
    </row>
    <row r="1715" spans="2:9" s="125" customFormat="1" ht="11.65" x14ac:dyDescent="0.35">
      <c r="B1715" s="123"/>
      <c r="C1715" s="123"/>
      <c r="D1715" s="123"/>
      <c r="E1715" s="123"/>
      <c r="F1715" s="66"/>
      <c r="G1715" s="67"/>
      <c r="H1715" s="68"/>
      <c r="I1715" s="67"/>
    </row>
    <row r="1716" spans="2:9" s="125" customFormat="1" ht="11.65" x14ac:dyDescent="0.35">
      <c r="B1716" s="123"/>
      <c r="C1716" s="123"/>
      <c r="D1716" s="123"/>
      <c r="E1716" s="123"/>
      <c r="F1716" s="66"/>
      <c r="G1716" s="67"/>
      <c r="H1716" s="68"/>
      <c r="I1716" s="67"/>
    </row>
    <row r="1717" spans="2:9" s="125" customFormat="1" ht="11.65" x14ac:dyDescent="0.35">
      <c r="B1717" s="123"/>
      <c r="C1717" s="123"/>
      <c r="D1717" s="123"/>
      <c r="E1717" s="123"/>
      <c r="F1717" s="66"/>
      <c r="G1717" s="67"/>
      <c r="H1717" s="68"/>
      <c r="I1717" s="67"/>
    </row>
  </sheetData>
  <sheetProtection algorithmName="SHA-512" hashValue="KK/cUHTMUq1QbNL6meB1sr+mZTcIHdEgp5iM02ZRSNf2AD5B46fWUD0Psid10BH5peobswxfveRcp4zleURKmg==" saltValue="I09T1f7Xa1m8drkqF48XA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F4CF8-EF00-4F6D-81A0-85F4EDBEA566}">
  <sheetPr codeName="List9">
    <pageSetUpPr fitToPage="1"/>
  </sheetPr>
  <dimension ref="A1:I2259"/>
  <sheetViews>
    <sheetView view="pageBreakPreview" topLeftCell="A53"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549</v>
      </c>
      <c r="B8" s="146" t="s">
        <v>602</v>
      </c>
      <c r="C8" s="146" t="s">
        <v>1642</v>
      </c>
      <c r="D8" s="146"/>
      <c r="E8" s="146"/>
      <c r="F8" s="141"/>
      <c r="G8" s="142"/>
      <c r="H8" s="143"/>
      <c r="I8" s="147">
        <f>I598</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23.25" x14ac:dyDescent="0.4">
      <c r="A14" s="225" t="s">
        <v>820</v>
      </c>
      <c r="B14" s="167" t="str">
        <f>$B$8</f>
        <v xml:space="preserve">NN STIKALNI BLOKI IN  RAZDELILNIKI </v>
      </c>
      <c r="C14" s="167" t="str">
        <f>$C$8</f>
        <v>LV SWITCHGEAR BLOCKS AND SWITCHGEAR DISTRIBUTORS</v>
      </c>
      <c r="D14" s="168"/>
      <c r="E14" s="169"/>
      <c r="F14" s="176"/>
      <c r="G14" s="177"/>
      <c r="H14" s="178"/>
      <c r="I14" s="179"/>
    </row>
    <row r="15" spans="1:9" x14ac:dyDescent="0.35">
      <c r="A15" s="226"/>
      <c r="B15" s="172"/>
      <c r="C15" s="173"/>
      <c r="D15" s="174"/>
      <c r="E15" s="175"/>
      <c r="F15" s="176"/>
      <c r="G15" s="177"/>
      <c r="H15" s="178"/>
      <c r="I15" s="179"/>
    </row>
    <row r="16" spans="1:9" x14ac:dyDescent="0.35">
      <c r="A16" s="180" t="str">
        <f>CONCATENATE($A$14,".",TEXT(COUNTA(A$15:A15)-COUNTIF(A$15:A15,"*.")-COUNTIF(A$15:A15,"*)")+1,0))</f>
        <v>4.1</v>
      </c>
      <c r="B16" s="172" t="s">
        <v>99</v>
      </c>
      <c r="C16" s="173" t="s">
        <v>1015</v>
      </c>
      <c r="D16" s="174"/>
      <c r="E16" s="175"/>
      <c r="F16" s="176" t="s">
        <v>6</v>
      </c>
      <c r="G16" s="177">
        <v>1</v>
      </c>
      <c r="H16" s="5"/>
      <c r="I16" s="179">
        <f>ROUND(G16*H16,2)</f>
        <v>0</v>
      </c>
    </row>
    <row r="17" spans="1:9" ht="186" x14ac:dyDescent="0.35">
      <c r="A17" s="180"/>
      <c r="B17" s="172" t="s">
        <v>740</v>
      </c>
      <c r="C17" s="173" t="s">
        <v>1016</v>
      </c>
      <c r="D17" s="174"/>
      <c r="E17" s="175"/>
      <c r="F17" s="176"/>
      <c r="G17" s="177"/>
      <c r="H17" s="178"/>
      <c r="I17" s="179"/>
    </row>
    <row r="18" spans="1:9" ht="23.25" x14ac:dyDescent="0.35">
      <c r="A18" s="180"/>
      <c r="B18" s="172" t="s">
        <v>80</v>
      </c>
      <c r="C18" s="173" t="s">
        <v>1017</v>
      </c>
      <c r="D18" s="174"/>
      <c r="E18" s="175"/>
      <c r="F18" s="176"/>
      <c r="G18" s="177"/>
      <c r="H18" s="178"/>
      <c r="I18" s="179"/>
    </row>
    <row r="19" spans="1:9" ht="34.9" x14ac:dyDescent="0.35">
      <c r="A19" s="180"/>
      <c r="B19" s="172" t="s">
        <v>81</v>
      </c>
      <c r="C19" s="173" t="s">
        <v>1018</v>
      </c>
      <c r="D19" s="174"/>
      <c r="E19" s="175"/>
      <c r="F19" s="176"/>
      <c r="G19" s="177"/>
      <c r="H19" s="178"/>
      <c r="I19" s="179"/>
    </row>
    <row r="20" spans="1:9" x14ac:dyDescent="0.35">
      <c r="A20" s="180"/>
      <c r="B20" s="172" t="s">
        <v>82</v>
      </c>
      <c r="C20" s="173" t="s">
        <v>1019</v>
      </c>
      <c r="D20" s="174"/>
      <c r="E20" s="175"/>
      <c r="F20" s="176"/>
      <c r="G20" s="177"/>
      <c r="H20" s="178"/>
      <c r="I20" s="179"/>
    </row>
    <row r="21" spans="1:9" x14ac:dyDescent="0.35">
      <c r="A21" s="180"/>
      <c r="B21" s="172" t="s">
        <v>83</v>
      </c>
      <c r="C21" s="173" t="s">
        <v>1020</v>
      </c>
      <c r="D21" s="174"/>
      <c r="E21" s="175"/>
      <c r="F21" s="176"/>
      <c r="G21" s="177"/>
      <c r="H21" s="178"/>
      <c r="I21" s="179"/>
    </row>
    <row r="22" spans="1:9" x14ac:dyDescent="0.35">
      <c r="A22" s="180"/>
      <c r="B22" s="172" t="s">
        <v>579</v>
      </c>
      <c r="C22" s="173" t="s">
        <v>1021</v>
      </c>
      <c r="D22" s="174"/>
      <c r="E22" s="175"/>
      <c r="F22" s="176"/>
      <c r="G22" s="177"/>
      <c r="H22" s="178"/>
      <c r="I22" s="179"/>
    </row>
    <row r="23" spans="1:9" x14ac:dyDescent="0.35">
      <c r="A23" s="180"/>
      <c r="B23" s="172" t="s">
        <v>84</v>
      </c>
      <c r="C23" s="173" t="s">
        <v>1022</v>
      </c>
      <c r="D23" s="174"/>
      <c r="E23" s="175"/>
      <c r="F23" s="176"/>
      <c r="G23" s="177"/>
      <c r="H23" s="178"/>
      <c r="I23" s="179"/>
    </row>
    <row r="24" spans="1:9" x14ac:dyDescent="0.35">
      <c r="A24" s="180"/>
      <c r="B24" s="172" t="s">
        <v>85</v>
      </c>
      <c r="C24" s="173" t="s">
        <v>1023</v>
      </c>
      <c r="D24" s="174"/>
      <c r="E24" s="175"/>
      <c r="F24" s="176"/>
      <c r="G24" s="177"/>
      <c r="H24" s="178"/>
      <c r="I24" s="179"/>
    </row>
    <row r="25" spans="1:9" x14ac:dyDescent="0.35">
      <c r="A25" s="180"/>
      <c r="B25" s="172" t="s">
        <v>86</v>
      </c>
      <c r="C25" s="173" t="s">
        <v>1024</v>
      </c>
      <c r="D25" s="174"/>
      <c r="E25" s="175"/>
      <c r="F25" s="176"/>
      <c r="G25" s="177"/>
      <c r="H25" s="178"/>
      <c r="I25" s="179"/>
    </row>
    <row r="26" spans="1:9" ht="23.25" x14ac:dyDescent="0.35">
      <c r="A26" s="180"/>
      <c r="B26" s="172" t="s">
        <v>97</v>
      </c>
      <c r="C26" s="173" t="s">
        <v>1025</v>
      </c>
      <c r="D26" s="174"/>
      <c r="E26" s="175"/>
      <c r="F26" s="176"/>
      <c r="G26" s="177"/>
      <c r="H26" s="178"/>
      <c r="I26" s="179"/>
    </row>
    <row r="27" spans="1:9" ht="23.25" x14ac:dyDescent="0.35">
      <c r="A27" s="180"/>
      <c r="B27" s="172" t="s">
        <v>87</v>
      </c>
      <c r="C27" s="173" t="s">
        <v>1026</v>
      </c>
      <c r="D27" s="174"/>
      <c r="E27" s="175"/>
      <c r="F27" s="176"/>
      <c r="G27" s="177"/>
      <c r="H27" s="178"/>
      <c r="I27" s="179"/>
    </row>
    <row r="28" spans="1:9" x14ac:dyDescent="0.35">
      <c r="A28" s="180"/>
      <c r="B28" s="172" t="s">
        <v>88</v>
      </c>
      <c r="C28" s="173" t="s">
        <v>1027</v>
      </c>
      <c r="D28" s="174"/>
      <c r="E28" s="175"/>
      <c r="F28" s="176"/>
      <c r="G28" s="177"/>
      <c r="H28" s="178"/>
      <c r="I28" s="179"/>
    </row>
    <row r="29" spans="1:9" x14ac:dyDescent="0.35">
      <c r="A29" s="180"/>
      <c r="B29" s="172" t="s">
        <v>89</v>
      </c>
      <c r="C29" s="173" t="s">
        <v>1028</v>
      </c>
      <c r="D29" s="174"/>
      <c r="E29" s="175"/>
      <c r="F29" s="176"/>
      <c r="G29" s="177"/>
      <c r="H29" s="178"/>
      <c r="I29" s="179"/>
    </row>
    <row r="30" spans="1:9" x14ac:dyDescent="0.35">
      <c r="A30" s="180"/>
      <c r="B30" s="172" t="s">
        <v>90</v>
      </c>
      <c r="C30" s="173" t="s">
        <v>1029</v>
      </c>
      <c r="D30" s="174"/>
      <c r="E30" s="175"/>
      <c r="F30" s="176"/>
      <c r="G30" s="177"/>
      <c r="H30" s="178"/>
      <c r="I30" s="179"/>
    </row>
    <row r="31" spans="1:9" ht="23.25" x14ac:dyDescent="0.35">
      <c r="A31" s="180"/>
      <c r="B31" s="172" t="s">
        <v>91</v>
      </c>
      <c r="C31" s="173" t="s">
        <v>1030</v>
      </c>
      <c r="D31" s="174"/>
      <c r="E31" s="175"/>
      <c r="F31" s="176"/>
      <c r="G31" s="177"/>
      <c r="H31" s="178"/>
      <c r="I31" s="179"/>
    </row>
    <row r="32" spans="1:9" x14ac:dyDescent="0.35">
      <c r="A32" s="180"/>
      <c r="B32" s="172" t="s">
        <v>92</v>
      </c>
      <c r="C32" s="173" t="s">
        <v>1031</v>
      </c>
      <c r="D32" s="174"/>
      <c r="E32" s="175"/>
      <c r="F32" s="176"/>
      <c r="G32" s="177"/>
      <c r="H32" s="178"/>
      <c r="I32" s="179"/>
    </row>
    <row r="33" spans="1:9" x14ac:dyDescent="0.35">
      <c r="A33" s="180"/>
      <c r="B33" s="172" t="s">
        <v>93</v>
      </c>
      <c r="C33" s="173" t="s">
        <v>1032</v>
      </c>
      <c r="D33" s="174"/>
      <c r="E33" s="175"/>
      <c r="F33" s="176"/>
      <c r="G33" s="177"/>
      <c r="H33" s="178"/>
      <c r="I33" s="179"/>
    </row>
    <row r="34" spans="1:9" x14ac:dyDescent="0.35">
      <c r="A34" s="180"/>
      <c r="B34" s="172" t="s">
        <v>98</v>
      </c>
      <c r="C34" s="173" t="s">
        <v>1033</v>
      </c>
      <c r="D34" s="174"/>
      <c r="E34" s="175"/>
      <c r="F34" s="176"/>
      <c r="G34" s="177"/>
      <c r="H34" s="178"/>
      <c r="I34" s="179"/>
    </row>
    <row r="35" spans="1:9" x14ac:dyDescent="0.35">
      <c r="A35" s="180"/>
      <c r="B35" s="172" t="s">
        <v>94</v>
      </c>
      <c r="C35" s="173" t="s">
        <v>1034</v>
      </c>
      <c r="D35" s="174"/>
      <c r="E35" s="175"/>
      <c r="F35" s="176"/>
      <c r="G35" s="177"/>
      <c r="H35" s="178"/>
      <c r="I35" s="179"/>
    </row>
    <row r="36" spans="1:9" ht="69.75" x14ac:dyDescent="0.35">
      <c r="A36" s="180"/>
      <c r="B36" s="172" t="s">
        <v>580</v>
      </c>
      <c r="C36" s="173" t="s">
        <v>1035</v>
      </c>
      <c r="D36" s="174"/>
      <c r="E36" s="175"/>
      <c r="F36" s="176"/>
      <c r="G36" s="177"/>
      <c r="H36" s="178"/>
      <c r="I36" s="179"/>
    </row>
    <row r="37" spans="1:9" x14ac:dyDescent="0.35">
      <c r="A37" s="180"/>
      <c r="B37" s="172"/>
      <c r="C37" s="173"/>
      <c r="D37" s="174"/>
      <c r="E37" s="175"/>
      <c r="F37" s="176"/>
      <c r="G37" s="177"/>
      <c r="H37" s="178"/>
      <c r="I37" s="179"/>
    </row>
    <row r="38" spans="1:9" x14ac:dyDescent="0.35">
      <c r="A38" s="182" t="str">
        <f>CONCATENATE($A$14,".",TEXT(COUNTA(A$15:A37)-COUNTIF(A$15:A37,"*.")-COUNTIF(A$15:A37,"*)")+1,0))</f>
        <v>4.2</v>
      </c>
      <c r="B38" s="218" t="s">
        <v>95</v>
      </c>
      <c r="C38" s="219" t="s">
        <v>1036</v>
      </c>
      <c r="D38" s="174"/>
      <c r="E38" s="175"/>
      <c r="F38" s="176" t="s">
        <v>6</v>
      </c>
      <c r="G38" s="177">
        <v>1</v>
      </c>
      <c r="H38" s="5"/>
      <c r="I38" s="179">
        <f>ROUND(G38*H38,2)</f>
        <v>0</v>
      </c>
    </row>
    <row r="39" spans="1:9" ht="58.15" x14ac:dyDescent="0.35">
      <c r="A39" s="183" t="s">
        <v>537</v>
      </c>
      <c r="B39" s="172" t="s">
        <v>737</v>
      </c>
      <c r="C39" s="173" t="s">
        <v>1037</v>
      </c>
      <c r="D39" s="174" t="s">
        <v>5</v>
      </c>
      <c r="E39" s="184">
        <v>1</v>
      </c>
      <c r="F39" s="176"/>
      <c r="G39" s="177"/>
      <c r="H39" s="178"/>
      <c r="I39" s="179"/>
    </row>
    <row r="40" spans="1:9" ht="93" x14ac:dyDescent="0.35">
      <c r="A40" s="183" t="s">
        <v>538</v>
      </c>
      <c r="B40" s="172" t="s">
        <v>684</v>
      </c>
      <c r="C40" s="173" t="s">
        <v>1038</v>
      </c>
      <c r="D40" s="174" t="s">
        <v>5</v>
      </c>
      <c r="E40" s="184">
        <v>1</v>
      </c>
      <c r="F40" s="176"/>
      <c r="G40" s="177"/>
      <c r="H40" s="178"/>
      <c r="I40" s="179"/>
    </row>
    <row r="41" spans="1:9" ht="23.25" x14ac:dyDescent="0.35">
      <c r="A41" s="183" t="s">
        <v>539</v>
      </c>
      <c r="B41" s="172" t="s">
        <v>738</v>
      </c>
      <c r="C41" s="173" t="s">
        <v>1039</v>
      </c>
      <c r="D41" s="174" t="s">
        <v>5</v>
      </c>
      <c r="E41" s="184">
        <v>1</v>
      </c>
      <c r="F41" s="176"/>
      <c r="G41" s="177"/>
      <c r="H41" s="178"/>
      <c r="I41" s="179"/>
    </row>
    <row r="42" spans="1:9" ht="23.25" x14ac:dyDescent="0.35">
      <c r="A42" s="183" t="s">
        <v>544</v>
      </c>
      <c r="B42" s="172" t="s">
        <v>739</v>
      </c>
      <c r="C42" s="173" t="s">
        <v>1040</v>
      </c>
      <c r="D42" s="174" t="s">
        <v>5</v>
      </c>
      <c r="E42" s="184">
        <v>1</v>
      </c>
      <c r="F42" s="176"/>
      <c r="G42" s="177"/>
      <c r="H42" s="178"/>
      <c r="I42" s="179"/>
    </row>
    <row r="43" spans="1:9" ht="23.25" x14ac:dyDescent="0.35">
      <c r="A43" s="183" t="s">
        <v>545</v>
      </c>
      <c r="B43" s="172" t="s">
        <v>685</v>
      </c>
      <c r="C43" s="173" t="s">
        <v>1041</v>
      </c>
      <c r="D43" s="174" t="s">
        <v>5</v>
      </c>
      <c r="E43" s="184">
        <v>2</v>
      </c>
      <c r="F43" s="176"/>
      <c r="G43" s="177"/>
      <c r="H43" s="178"/>
      <c r="I43" s="179"/>
    </row>
    <row r="44" spans="1:9" ht="34.9" x14ac:dyDescent="0.35">
      <c r="A44" s="183" t="s">
        <v>552</v>
      </c>
      <c r="B44" s="172" t="s">
        <v>686</v>
      </c>
      <c r="C44" s="173" t="s">
        <v>1042</v>
      </c>
      <c r="D44" s="174" t="s">
        <v>5</v>
      </c>
      <c r="E44" s="184">
        <v>1</v>
      </c>
      <c r="F44" s="176"/>
      <c r="G44" s="177"/>
      <c r="H44" s="178"/>
      <c r="I44" s="179"/>
    </row>
    <row r="45" spans="1:9" x14ac:dyDescent="0.35">
      <c r="A45" s="183" t="s">
        <v>553</v>
      </c>
      <c r="B45" s="172" t="s">
        <v>687</v>
      </c>
      <c r="C45" s="173" t="s">
        <v>1043</v>
      </c>
      <c r="D45" s="174" t="s">
        <v>5</v>
      </c>
      <c r="E45" s="184">
        <v>1</v>
      </c>
      <c r="F45" s="176"/>
      <c r="G45" s="177"/>
      <c r="H45" s="178"/>
      <c r="I45" s="179"/>
    </row>
    <row r="46" spans="1:9" ht="23.25" x14ac:dyDescent="0.35">
      <c r="A46" s="183" t="s">
        <v>554</v>
      </c>
      <c r="B46" s="172" t="s">
        <v>688</v>
      </c>
      <c r="C46" s="173" t="s">
        <v>1044</v>
      </c>
      <c r="D46" s="174" t="s">
        <v>5</v>
      </c>
      <c r="E46" s="184">
        <v>1</v>
      </c>
      <c r="F46" s="176"/>
      <c r="G46" s="177"/>
      <c r="H46" s="178"/>
      <c r="I46" s="179"/>
    </row>
    <row r="47" spans="1:9" ht="23.25" x14ac:dyDescent="0.35">
      <c r="A47" s="183" t="s">
        <v>547</v>
      </c>
      <c r="B47" s="172" t="s">
        <v>689</v>
      </c>
      <c r="C47" s="173" t="s">
        <v>1045</v>
      </c>
      <c r="D47" s="174" t="s">
        <v>5</v>
      </c>
      <c r="E47" s="184">
        <v>2</v>
      </c>
      <c r="F47" s="176"/>
      <c r="G47" s="177"/>
      <c r="H47" s="178"/>
      <c r="I47" s="179"/>
    </row>
    <row r="48" spans="1:9" ht="23.25" x14ac:dyDescent="0.35">
      <c r="A48" s="183" t="s">
        <v>551</v>
      </c>
      <c r="B48" s="172" t="s">
        <v>690</v>
      </c>
      <c r="C48" s="173" t="s">
        <v>1046</v>
      </c>
      <c r="D48" s="174" t="s">
        <v>5</v>
      </c>
      <c r="E48" s="184">
        <v>5</v>
      </c>
      <c r="F48" s="176"/>
      <c r="G48" s="177"/>
      <c r="H48" s="178"/>
      <c r="I48" s="179"/>
    </row>
    <row r="49" spans="1:9" ht="23.25" x14ac:dyDescent="0.35">
      <c r="A49" s="183" t="s">
        <v>541</v>
      </c>
      <c r="B49" s="172" t="s">
        <v>691</v>
      </c>
      <c r="C49" s="173" t="s">
        <v>1047</v>
      </c>
      <c r="D49" s="174" t="s">
        <v>5</v>
      </c>
      <c r="E49" s="184">
        <v>1</v>
      </c>
      <c r="F49" s="176"/>
      <c r="G49" s="177"/>
      <c r="H49" s="178"/>
      <c r="I49" s="179"/>
    </row>
    <row r="50" spans="1:9" ht="23.25" x14ac:dyDescent="0.35">
      <c r="A50" s="183" t="s">
        <v>555</v>
      </c>
      <c r="B50" s="172" t="s">
        <v>692</v>
      </c>
      <c r="C50" s="173" t="s">
        <v>1048</v>
      </c>
      <c r="D50" s="174" t="s">
        <v>5</v>
      </c>
      <c r="E50" s="184">
        <v>6</v>
      </c>
      <c r="F50" s="176"/>
      <c r="G50" s="177"/>
      <c r="H50" s="178"/>
      <c r="I50" s="179"/>
    </row>
    <row r="51" spans="1:9" x14ac:dyDescent="0.35">
      <c r="A51" s="180"/>
      <c r="B51" s="172"/>
      <c r="C51" s="173"/>
      <c r="D51" s="174"/>
      <c r="E51" s="175"/>
      <c r="F51" s="176"/>
      <c r="G51" s="177"/>
      <c r="H51" s="178"/>
      <c r="I51" s="179"/>
    </row>
    <row r="52" spans="1:9" x14ac:dyDescent="0.35">
      <c r="A52" s="182" t="str">
        <f>CONCATENATE($A$14,".",TEXT(COUNTA(A$15:A51)-COUNTIF(A$15:A51,"*.")-COUNTIF(A$15:A51,"*)")+1,0))</f>
        <v>4.3</v>
      </c>
      <c r="B52" s="218" t="s">
        <v>96</v>
      </c>
      <c r="C52" s="219" t="s">
        <v>1049</v>
      </c>
      <c r="D52" s="174"/>
      <c r="E52" s="175"/>
      <c r="F52" s="176" t="s">
        <v>6</v>
      </c>
      <c r="G52" s="177">
        <v>1</v>
      </c>
      <c r="H52" s="5"/>
      <c r="I52" s="179">
        <f>ROUND(G52*H52,2)</f>
        <v>0</v>
      </c>
    </row>
    <row r="53" spans="1:9" ht="58.15" x14ac:dyDescent="0.35">
      <c r="A53" s="183" t="s">
        <v>537</v>
      </c>
      <c r="B53" s="172" t="s">
        <v>741</v>
      </c>
      <c r="C53" s="173" t="s">
        <v>1050</v>
      </c>
      <c r="D53" s="174" t="s">
        <v>5</v>
      </c>
      <c r="E53" s="184">
        <v>1</v>
      </c>
      <c r="F53" s="176"/>
      <c r="G53" s="177"/>
      <c r="H53" s="178"/>
      <c r="I53" s="179"/>
    </row>
    <row r="54" spans="1:9" ht="104.65" x14ac:dyDescent="0.35">
      <c r="A54" s="183" t="s">
        <v>538</v>
      </c>
      <c r="B54" s="172" t="s">
        <v>693</v>
      </c>
      <c r="C54" s="173" t="s">
        <v>1051</v>
      </c>
      <c r="D54" s="174" t="s">
        <v>5</v>
      </c>
      <c r="E54" s="184">
        <v>5</v>
      </c>
      <c r="F54" s="176"/>
      <c r="G54" s="177"/>
      <c r="H54" s="178"/>
      <c r="I54" s="179"/>
    </row>
    <row r="55" spans="1:9" ht="104.65" x14ac:dyDescent="0.35">
      <c r="A55" s="183" t="s">
        <v>539</v>
      </c>
      <c r="B55" s="172" t="s">
        <v>694</v>
      </c>
      <c r="C55" s="173" t="s">
        <v>1052</v>
      </c>
      <c r="D55" s="174" t="s">
        <v>5</v>
      </c>
      <c r="E55" s="184">
        <v>2</v>
      </c>
      <c r="F55" s="176"/>
      <c r="G55" s="177"/>
      <c r="H55" s="178"/>
      <c r="I55" s="179"/>
    </row>
    <row r="56" spans="1:9" ht="23.25" x14ac:dyDescent="0.35">
      <c r="A56" s="183" t="s">
        <v>544</v>
      </c>
      <c r="B56" s="172" t="s">
        <v>738</v>
      </c>
      <c r="C56" s="173" t="s">
        <v>1039</v>
      </c>
      <c r="D56" s="174" t="s">
        <v>5</v>
      </c>
      <c r="E56" s="184">
        <v>7</v>
      </c>
      <c r="F56" s="176"/>
      <c r="G56" s="177"/>
      <c r="H56" s="178"/>
      <c r="I56" s="179"/>
    </row>
    <row r="57" spans="1:9" ht="23.25" x14ac:dyDescent="0.35">
      <c r="A57" s="183" t="s">
        <v>545</v>
      </c>
      <c r="B57" s="172" t="s">
        <v>739</v>
      </c>
      <c r="C57" s="173" t="s">
        <v>1040</v>
      </c>
      <c r="D57" s="174" t="s">
        <v>5</v>
      </c>
      <c r="E57" s="184">
        <v>7</v>
      </c>
      <c r="F57" s="176"/>
      <c r="G57" s="177"/>
      <c r="H57" s="178"/>
      <c r="I57" s="179"/>
    </row>
    <row r="58" spans="1:9" ht="23.25" x14ac:dyDescent="0.35">
      <c r="A58" s="183" t="s">
        <v>552</v>
      </c>
      <c r="B58" s="172" t="s">
        <v>685</v>
      </c>
      <c r="C58" s="173" t="s">
        <v>1041</v>
      </c>
      <c r="D58" s="174" t="s">
        <v>5</v>
      </c>
      <c r="E58" s="184">
        <v>14</v>
      </c>
      <c r="F58" s="176"/>
      <c r="G58" s="177"/>
      <c r="H58" s="178"/>
      <c r="I58" s="179"/>
    </row>
    <row r="59" spans="1:9" ht="34.9" x14ac:dyDescent="0.35">
      <c r="A59" s="183" t="s">
        <v>553</v>
      </c>
      <c r="B59" s="172" t="s">
        <v>686</v>
      </c>
      <c r="C59" s="173" t="s">
        <v>1042</v>
      </c>
      <c r="D59" s="174" t="s">
        <v>5</v>
      </c>
      <c r="E59" s="184">
        <v>1</v>
      </c>
      <c r="F59" s="176"/>
      <c r="G59" s="177"/>
      <c r="H59" s="178"/>
      <c r="I59" s="179"/>
    </row>
    <row r="60" spans="1:9" x14ac:dyDescent="0.35">
      <c r="A60" s="183" t="s">
        <v>554</v>
      </c>
      <c r="B60" s="172" t="s">
        <v>687</v>
      </c>
      <c r="C60" s="173" t="s">
        <v>1043</v>
      </c>
      <c r="D60" s="174" t="s">
        <v>5</v>
      </c>
      <c r="E60" s="184">
        <v>1</v>
      </c>
      <c r="F60" s="176"/>
      <c r="G60" s="177"/>
      <c r="H60" s="178"/>
      <c r="I60" s="179"/>
    </row>
    <row r="61" spans="1:9" ht="23.25" x14ac:dyDescent="0.35">
      <c r="A61" s="183" t="s">
        <v>547</v>
      </c>
      <c r="B61" s="172" t="s">
        <v>688</v>
      </c>
      <c r="C61" s="173" t="s">
        <v>1044</v>
      </c>
      <c r="D61" s="174" t="s">
        <v>5</v>
      </c>
      <c r="E61" s="184">
        <v>1</v>
      </c>
      <c r="F61" s="176"/>
      <c r="G61" s="177"/>
      <c r="H61" s="178"/>
      <c r="I61" s="179"/>
    </row>
    <row r="62" spans="1:9" ht="23.25" x14ac:dyDescent="0.35">
      <c r="A62" s="183" t="s">
        <v>551</v>
      </c>
      <c r="B62" s="172" t="s">
        <v>689</v>
      </c>
      <c r="C62" s="173" t="s">
        <v>1045</v>
      </c>
      <c r="D62" s="174" t="s">
        <v>5</v>
      </c>
      <c r="E62" s="184">
        <v>14</v>
      </c>
      <c r="F62" s="176"/>
      <c r="G62" s="177"/>
      <c r="H62" s="178"/>
      <c r="I62" s="179"/>
    </row>
    <row r="63" spans="1:9" ht="23.25" x14ac:dyDescent="0.35">
      <c r="A63" s="183" t="s">
        <v>541</v>
      </c>
      <c r="B63" s="172" t="s">
        <v>690</v>
      </c>
      <c r="C63" s="173" t="s">
        <v>1046</v>
      </c>
      <c r="D63" s="174" t="s">
        <v>5</v>
      </c>
      <c r="E63" s="184">
        <v>8</v>
      </c>
      <c r="F63" s="176"/>
      <c r="G63" s="177"/>
      <c r="H63" s="178"/>
      <c r="I63" s="179"/>
    </row>
    <row r="64" spans="1:9" ht="23.25" x14ac:dyDescent="0.35">
      <c r="A64" s="183" t="s">
        <v>555</v>
      </c>
      <c r="B64" s="172" t="s">
        <v>692</v>
      </c>
      <c r="C64" s="173" t="s">
        <v>1048</v>
      </c>
      <c r="D64" s="174" t="s">
        <v>5</v>
      </c>
      <c r="E64" s="184">
        <v>49</v>
      </c>
      <c r="F64" s="176"/>
      <c r="G64" s="177"/>
      <c r="H64" s="178"/>
      <c r="I64" s="179"/>
    </row>
    <row r="65" spans="1:9" x14ac:dyDescent="0.35">
      <c r="A65" s="183"/>
      <c r="B65" s="172"/>
      <c r="C65" s="173"/>
      <c r="D65" s="174"/>
      <c r="E65" s="184"/>
      <c r="F65" s="176"/>
      <c r="G65" s="177"/>
      <c r="H65" s="178"/>
      <c r="I65" s="179"/>
    </row>
    <row r="66" spans="1:9" x14ac:dyDescent="0.35">
      <c r="A66" s="182" t="str">
        <f>CONCATENATE($A$14,".",TEXT(COUNTA(A$15:A65)-COUNTIF(A$15:A65,"*.")-COUNTIF(A$15:A65,"*)")+1,0))</f>
        <v>4.4</v>
      </c>
      <c r="B66" s="218" t="s">
        <v>742</v>
      </c>
      <c r="C66" s="219" t="s">
        <v>1053</v>
      </c>
      <c r="D66" s="174"/>
      <c r="E66" s="175"/>
      <c r="F66" s="176" t="s">
        <v>6</v>
      </c>
      <c r="G66" s="177">
        <v>1</v>
      </c>
      <c r="H66" s="5"/>
      <c r="I66" s="179">
        <f>ROUND(G66*H66,2)</f>
        <v>0</v>
      </c>
    </row>
    <row r="67" spans="1:9" ht="58.15" x14ac:dyDescent="0.35">
      <c r="A67" s="183" t="s">
        <v>537</v>
      </c>
      <c r="B67" s="172" t="s">
        <v>743</v>
      </c>
      <c r="C67" s="173" t="s">
        <v>1054</v>
      </c>
      <c r="D67" s="174">
        <v>1</v>
      </c>
      <c r="E67" s="184" t="s">
        <v>6</v>
      </c>
      <c r="F67" s="176"/>
      <c r="G67" s="177"/>
      <c r="H67" s="178"/>
      <c r="I67" s="179"/>
    </row>
    <row r="68" spans="1:9" x14ac:dyDescent="0.35">
      <c r="A68" s="180"/>
      <c r="B68" s="172"/>
      <c r="C68" s="173"/>
      <c r="D68" s="174"/>
      <c r="E68" s="184"/>
      <c r="F68" s="176"/>
      <c r="G68" s="177"/>
      <c r="H68" s="178"/>
      <c r="I68" s="179"/>
    </row>
    <row r="69" spans="1:9" x14ac:dyDescent="0.35">
      <c r="A69" s="182" t="str">
        <f>CONCATENATE($A$14,".",TEXT(COUNTA(A$15:A68)-COUNTIF(A$15:A68,"*.")-COUNTIF(A$15:A68,"*)")+1,0))</f>
        <v>4.5</v>
      </c>
      <c r="B69" s="218" t="s">
        <v>121</v>
      </c>
      <c r="C69" s="219" t="s">
        <v>1055</v>
      </c>
      <c r="D69" s="174"/>
      <c r="E69" s="184"/>
      <c r="F69" s="176" t="s">
        <v>6</v>
      </c>
      <c r="G69" s="177">
        <v>1</v>
      </c>
      <c r="H69" s="5"/>
      <c r="I69" s="179">
        <f>ROUND(G69*H69,2)</f>
        <v>0</v>
      </c>
    </row>
    <row r="70" spans="1:9" ht="58.15" x14ac:dyDescent="0.35">
      <c r="A70" s="183" t="s">
        <v>537</v>
      </c>
      <c r="B70" s="172" t="s">
        <v>741</v>
      </c>
      <c r="C70" s="173" t="s">
        <v>1050</v>
      </c>
      <c r="D70" s="174" t="s">
        <v>5</v>
      </c>
      <c r="E70" s="184">
        <v>1</v>
      </c>
      <c r="F70" s="176"/>
      <c r="G70" s="177"/>
      <c r="H70" s="178"/>
      <c r="I70" s="179"/>
    </row>
    <row r="71" spans="1:9" ht="93" x14ac:dyDescent="0.35">
      <c r="A71" s="183" t="s">
        <v>538</v>
      </c>
      <c r="B71" s="172" t="s">
        <v>684</v>
      </c>
      <c r="C71" s="173" t="s">
        <v>1038</v>
      </c>
      <c r="D71" s="174" t="s">
        <v>5</v>
      </c>
      <c r="E71" s="184">
        <v>1</v>
      </c>
      <c r="F71" s="176"/>
      <c r="G71" s="177"/>
      <c r="H71" s="178"/>
      <c r="I71" s="179"/>
    </row>
    <row r="72" spans="1:9" ht="104.65" x14ac:dyDescent="0.35">
      <c r="A72" s="183" t="s">
        <v>539</v>
      </c>
      <c r="B72" s="172" t="s">
        <v>695</v>
      </c>
      <c r="C72" s="173" t="s">
        <v>1056</v>
      </c>
      <c r="D72" s="174" t="s">
        <v>5</v>
      </c>
      <c r="E72" s="184">
        <v>4</v>
      </c>
      <c r="F72" s="176"/>
      <c r="G72" s="177"/>
      <c r="H72" s="178"/>
      <c r="I72" s="179"/>
    </row>
    <row r="73" spans="1:9" ht="23.25" x14ac:dyDescent="0.35">
      <c r="A73" s="183" t="s">
        <v>544</v>
      </c>
      <c r="B73" s="172" t="s">
        <v>738</v>
      </c>
      <c r="C73" s="173" t="s">
        <v>1039</v>
      </c>
      <c r="D73" s="174" t="s">
        <v>5</v>
      </c>
      <c r="E73" s="184">
        <v>5</v>
      </c>
      <c r="F73" s="176"/>
      <c r="G73" s="177"/>
      <c r="H73" s="178"/>
      <c r="I73" s="179"/>
    </row>
    <row r="74" spans="1:9" ht="23.25" x14ac:dyDescent="0.35">
      <c r="A74" s="183" t="s">
        <v>545</v>
      </c>
      <c r="B74" s="172" t="s">
        <v>739</v>
      </c>
      <c r="C74" s="173" t="s">
        <v>1040</v>
      </c>
      <c r="D74" s="174" t="s">
        <v>5</v>
      </c>
      <c r="E74" s="184">
        <v>5</v>
      </c>
      <c r="F74" s="176"/>
      <c r="G74" s="177"/>
      <c r="H74" s="178"/>
      <c r="I74" s="179"/>
    </row>
    <row r="75" spans="1:9" ht="23.25" x14ac:dyDescent="0.35">
      <c r="A75" s="183" t="s">
        <v>552</v>
      </c>
      <c r="B75" s="172" t="s">
        <v>685</v>
      </c>
      <c r="C75" s="173" t="s">
        <v>1041</v>
      </c>
      <c r="D75" s="174" t="s">
        <v>5</v>
      </c>
      <c r="E75" s="184">
        <v>10</v>
      </c>
      <c r="F75" s="176"/>
      <c r="G75" s="177"/>
      <c r="H75" s="178"/>
      <c r="I75" s="179"/>
    </row>
    <row r="76" spans="1:9" ht="34.9" x14ac:dyDescent="0.35">
      <c r="A76" s="183" t="s">
        <v>553</v>
      </c>
      <c r="B76" s="172" t="s">
        <v>686</v>
      </c>
      <c r="C76" s="173" t="s">
        <v>1042</v>
      </c>
      <c r="D76" s="174" t="s">
        <v>5</v>
      </c>
      <c r="E76" s="184">
        <v>1</v>
      </c>
      <c r="F76" s="176"/>
      <c r="G76" s="177"/>
      <c r="H76" s="178"/>
      <c r="I76" s="179"/>
    </row>
    <row r="77" spans="1:9" x14ac:dyDescent="0.35">
      <c r="A77" s="183" t="s">
        <v>554</v>
      </c>
      <c r="B77" s="172" t="s">
        <v>687</v>
      </c>
      <c r="C77" s="173" t="s">
        <v>1043</v>
      </c>
      <c r="D77" s="174" t="s">
        <v>5</v>
      </c>
      <c r="E77" s="184">
        <v>1</v>
      </c>
      <c r="F77" s="176"/>
      <c r="G77" s="177"/>
      <c r="H77" s="178"/>
      <c r="I77" s="179"/>
    </row>
    <row r="78" spans="1:9" ht="23.25" x14ac:dyDescent="0.35">
      <c r="A78" s="183" t="s">
        <v>547</v>
      </c>
      <c r="B78" s="172" t="s">
        <v>688</v>
      </c>
      <c r="C78" s="173" t="s">
        <v>1044</v>
      </c>
      <c r="D78" s="174" t="s">
        <v>5</v>
      </c>
      <c r="E78" s="184">
        <v>1</v>
      </c>
      <c r="F78" s="176"/>
      <c r="G78" s="177"/>
      <c r="H78" s="178"/>
      <c r="I78" s="179"/>
    </row>
    <row r="79" spans="1:9" ht="23.25" x14ac:dyDescent="0.35">
      <c r="A79" s="183" t="s">
        <v>551</v>
      </c>
      <c r="B79" s="172" t="s">
        <v>689</v>
      </c>
      <c r="C79" s="173" t="s">
        <v>1045</v>
      </c>
      <c r="D79" s="174" t="s">
        <v>5</v>
      </c>
      <c r="E79" s="184">
        <v>10</v>
      </c>
      <c r="F79" s="176"/>
      <c r="G79" s="177"/>
      <c r="H79" s="178"/>
      <c r="I79" s="179"/>
    </row>
    <row r="80" spans="1:9" ht="23.25" x14ac:dyDescent="0.35">
      <c r="A80" s="183" t="s">
        <v>541</v>
      </c>
      <c r="B80" s="172" t="s">
        <v>690</v>
      </c>
      <c r="C80" s="173" t="s">
        <v>1046</v>
      </c>
      <c r="D80" s="174" t="s">
        <v>5</v>
      </c>
      <c r="E80" s="184">
        <v>15</v>
      </c>
      <c r="F80" s="176"/>
      <c r="G80" s="177"/>
      <c r="H80" s="178"/>
      <c r="I80" s="179"/>
    </row>
    <row r="81" spans="1:9" ht="23.25" x14ac:dyDescent="0.35">
      <c r="A81" s="183" t="s">
        <v>555</v>
      </c>
      <c r="B81" s="172" t="s">
        <v>692</v>
      </c>
      <c r="C81" s="173" t="s">
        <v>1048</v>
      </c>
      <c r="D81" s="174" t="s">
        <v>5</v>
      </c>
      <c r="E81" s="184">
        <v>35</v>
      </c>
      <c r="F81" s="176"/>
      <c r="G81" s="177"/>
      <c r="H81" s="178"/>
      <c r="I81" s="179"/>
    </row>
    <row r="82" spans="1:9" x14ac:dyDescent="0.35">
      <c r="A82" s="180"/>
      <c r="B82" s="172"/>
      <c r="C82" s="173"/>
      <c r="D82" s="174"/>
      <c r="E82" s="184"/>
      <c r="F82" s="176"/>
      <c r="G82" s="177"/>
      <c r="H82" s="178"/>
      <c r="I82" s="179"/>
    </row>
    <row r="83" spans="1:9" x14ac:dyDescent="0.35">
      <c r="A83" s="182" t="str">
        <f>CONCATENATE($A$14,".",TEXT(COUNTA(A$15:A82)-COUNTIF(A$15:A82,"*.")-COUNTIF(A$15:A82,"*)")+1,0))</f>
        <v>4.6</v>
      </c>
      <c r="B83" s="218" t="s">
        <v>122</v>
      </c>
      <c r="C83" s="219" t="s">
        <v>1057</v>
      </c>
      <c r="D83" s="174"/>
      <c r="E83" s="184"/>
      <c r="F83" s="176" t="s">
        <v>6</v>
      </c>
      <c r="G83" s="177">
        <v>1</v>
      </c>
      <c r="H83" s="5"/>
      <c r="I83" s="179">
        <f>ROUND(G83*H83,2)</f>
        <v>0</v>
      </c>
    </row>
    <row r="84" spans="1:9" ht="58.15" x14ac:dyDescent="0.35">
      <c r="A84" s="183" t="s">
        <v>537</v>
      </c>
      <c r="B84" s="172" t="s">
        <v>741</v>
      </c>
      <c r="C84" s="173" t="s">
        <v>1050</v>
      </c>
      <c r="D84" s="174" t="s">
        <v>5</v>
      </c>
      <c r="E84" s="184">
        <v>1</v>
      </c>
      <c r="F84" s="176"/>
      <c r="G84" s="177"/>
      <c r="H84" s="178"/>
      <c r="I84" s="179"/>
    </row>
    <row r="85" spans="1:9" ht="279" x14ac:dyDescent="0.35">
      <c r="A85" s="183" t="s">
        <v>538</v>
      </c>
      <c r="B85" s="172" t="s">
        <v>947</v>
      </c>
      <c r="C85" s="173" t="s">
        <v>1058</v>
      </c>
      <c r="D85" s="174"/>
      <c r="E85" s="184"/>
      <c r="F85" s="176"/>
      <c r="G85" s="177"/>
      <c r="H85" s="178"/>
      <c r="I85" s="179"/>
    </row>
    <row r="86" spans="1:9" ht="139.5" x14ac:dyDescent="0.35">
      <c r="A86" s="183"/>
      <c r="B86" s="172" t="s">
        <v>948</v>
      </c>
      <c r="C86" s="173" t="s">
        <v>1059</v>
      </c>
      <c r="D86" s="174" t="s">
        <v>5</v>
      </c>
      <c r="E86" s="184">
        <v>1</v>
      </c>
      <c r="F86" s="176"/>
      <c r="G86" s="177"/>
      <c r="H86" s="178"/>
      <c r="I86" s="179"/>
    </row>
    <row r="87" spans="1:9" ht="81.400000000000006" x14ac:dyDescent="0.35">
      <c r="A87" s="183" t="s">
        <v>539</v>
      </c>
      <c r="B87" s="172" t="s">
        <v>696</v>
      </c>
      <c r="C87" s="173" t="s">
        <v>1060</v>
      </c>
      <c r="D87" s="174" t="s">
        <v>5</v>
      </c>
      <c r="E87" s="184">
        <v>1</v>
      </c>
      <c r="F87" s="176"/>
      <c r="G87" s="177"/>
      <c r="H87" s="178"/>
      <c r="I87" s="179"/>
    </row>
    <row r="88" spans="1:9" ht="34.9" x14ac:dyDescent="0.35">
      <c r="A88" s="183" t="s">
        <v>544</v>
      </c>
      <c r="B88" s="172" t="s">
        <v>697</v>
      </c>
      <c r="C88" s="173" t="s">
        <v>1061</v>
      </c>
      <c r="D88" s="174" t="s">
        <v>5</v>
      </c>
      <c r="E88" s="184">
        <v>1</v>
      </c>
      <c r="F88" s="176"/>
      <c r="G88" s="177"/>
      <c r="H88" s="178"/>
      <c r="I88" s="179"/>
    </row>
    <row r="89" spans="1:9" ht="34.9" x14ac:dyDescent="0.35">
      <c r="A89" s="183" t="s">
        <v>545</v>
      </c>
      <c r="B89" s="172" t="s">
        <v>698</v>
      </c>
      <c r="C89" s="173" t="s">
        <v>1062</v>
      </c>
      <c r="D89" s="174" t="s">
        <v>5</v>
      </c>
      <c r="E89" s="184">
        <v>1</v>
      </c>
      <c r="F89" s="176"/>
      <c r="G89" s="177"/>
      <c r="H89" s="178"/>
      <c r="I89" s="179"/>
    </row>
    <row r="90" spans="1:9" ht="23.25" x14ac:dyDescent="0.35">
      <c r="A90" s="183" t="s">
        <v>552</v>
      </c>
      <c r="B90" s="172" t="s">
        <v>699</v>
      </c>
      <c r="C90" s="173" t="s">
        <v>1063</v>
      </c>
      <c r="D90" s="174" t="s">
        <v>5</v>
      </c>
      <c r="E90" s="184">
        <v>1</v>
      </c>
      <c r="F90" s="176"/>
      <c r="G90" s="177"/>
      <c r="H90" s="178"/>
      <c r="I90" s="179"/>
    </row>
    <row r="91" spans="1:9" ht="34.9" x14ac:dyDescent="0.35">
      <c r="A91" s="183" t="s">
        <v>553</v>
      </c>
      <c r="B91" s="172" t="s">
        <v>700</v>
      </c>
      <c r="C91" s="173" t="s">
        <v>1064</v>
      </c>
      <c r="D91" s="174" t="s">
        <v>5</v>
      </c>
      <c r="E91" s="184">
        <v>1</v>
      </c>
      <c r="F91" s="176"/>
      <c r="G91" s="177"/>
      <c r="H91" s="178"/>
      <c r="I91" s="179"/>
    </row>
    <row r="92" spans="1:9" ht="34.9" x14ac:dyDescent="0.35">
      <c r="A92" s="183" t="s">
        <v>554</v>
      </c>
      <c r="B92" s="218" t="s">
        <v>701</v>
      </c>
      <c r="C92" s="219" t="s">
        <v>1065</v>
      </c>
      <c r="D92" s="174" t="s">
        <v>5</v>
      </c>
      <c r="E92" s="184">
        <v>1</v>
      </c>
      <c r="F92" s="176"/>
      <c r="G92" s="177"/>
      <c r="H92" s="178"/>
      <c r="I92" s="179"/>
    </row>
    <row r="93" spans="1:9" ht="34.9" x14ac:dyDescent="0.35">
      <c r="A93" s="183" t="s">
        <v>547</v>
      </c>
      <c r="B93" s="218" t="s">
        <v>702</v>
      </c>
      <c r="C93" s="219" t="s">
        <v>1066</v>
      </c>
      <c r="D93" s="174" t="s">
        <v>5</v>
      </c>
      <c r="E93" s="184">
        <v>2</v>
      </c>
      <c r="F93" s="176"/>
      <c r="G93" s="177"/>
      <c r="H93" s="178"/>
      <c r="I93" s="179"/>
    </row>
    <row r="94" spans="1:9" ht="34.9" x14ac:dyDescent="0.35">
      <c r="A94" s="183" t="s">
        <v>551</v>
      </c>
      <c r="B94" s="172" t="s">
        <v>703</v>
      </c>
      <c r="C94" s="173" t="s">
        <v>1067</v>
      </c>
      <c r="D94" s="174" t="s">
        <v>5</v>
      </c>
      <c r="E94" s="184">
        <v>2</v>
      </c>
      <c r="F94" s="176"/>
      <c r="G94" s="177"/>
      <c r="H94" s="178"/>
      <c r="I94" s="179"/>
    </row>
    <row r="95" spans="1:9" ht="34.9" x14ac:dyDescent="0.35">
      <c r="A95" s="183" t="s">
        <v>541</v>
      </c>
      <c r="B95" s="172" t="s">
        <v>704</v>
      </c>
      <c r="C95" s="173" t="s">
        <v>1068</v>
      </c>
      <c r="D95" s="174" t="s">
        <v>5</v>
      </c>
      <c r="E95" s="184">
        <v>3</v>
      </c>
      <c r="F95" s="176"/>
      <c r="G95" s="177"/>
      <c r="H95" s="178"/>
      <c r="I95" s="179"/>
    </row>
    <row r="96" spans="1:9" ht="23.25" x14ac:dyDescent="0.35">
      <c r="A96" s="183" t="s">
        <v>555</v>
      </c>
      <c r="B96" s="172" t="s">
        <v>738</v>
      </c>
      <c r="C96" s="173" t="s">
        <v>1039</v>
      </c>
      <c r="D96" s="174" t="s">
        <v>5</v>
      </c>
      <c r="E96" s="184">
        <v>1</v>
      </c>
      <c r="F96" s="176"/>
      <c r="G96" s="177"/>
      <c r="H96" s="178"/>
      <c r="I96" s="179"/>
    </row>
    <row r="97" spans="1:9" ht="23.25" x14ac:dyDescent="0.35">
      <c r="A97" s="183" t="s">
        <v>556</v>
      </c>
      <c r="B97" s="172" t="s">
        <v>739</v>
      </c>
      <c r="C97" s="173" t="s">
        <v>1040</v>
      </c>
      <c r="D97" s="174" t="s">
        <v>5</v>
      </c>
      <c r="E97" s="184">
        <v>1</v>
      </c>
      <c r="F97" s="176"/>
      <c r="G97" s="177"/>
      <c r="H97" s="178"/>
      <c r="I97" s="179"/>
    </row>
    <row r="98" spans="1:9" ht="23.25" x14ac:dyDescent="0.35">
      <c r="A98" s="183" t="s">
        <v>557</v>
      </c>
      <c r="B98" s="172" t="s">
        <v>744</v>
      </c>
      <c r="C98" s="173" t="s">
        <v>1069</v>
      </c>
      <c r="D98" s="174" t="s">
        <v>5</v>
      </c>
      <c r="E98" s="184">
        <v>1</v>
      </c>
      <c r="F98" s="176"/>
      <c r="G98" s="177"/>
      <c r="H98" s="178"/>
      <c r="I98" s="179"/>
    </row>
    <row r="99" spans="1:9" ht="23.25" x14ac:dyDescent="0.35">
      <c r="A99" s="183" t="s">
        <v>540</v>
      </c>
      <c r="B99" s="172" t="s">
        <v>706</v>
      </c>
      <c r="C99" s="173" t="s">
        <v>1070</v>
      </c>
      <c r="D99" s="174" t="s">
        <v>5</v>
      </c>
      <c r="E99" s="184">
        <v>1</v>
      </c>
      <c r="F99" s="176"/>
      <c r="G99" s="177"/>
      <c r="H99" s="178"/>
      <c r="I99" s="179"/>
    </row>
    <row r="100" spans="1:9" ht="23.25" x14ac:dyDescent="0.35">
      <c r="A100" s="183" t="s">
        <v>542</v>
      </c>
      <c r="B100" s="172" t="s">
        <v>707</v>
      </c>
      <c r="C100" s="173" t="s">
        <v>1071</v>
      </c>
      <c r="D100" s="174" t="s">
        <v>5</v>
      </c>
      <c r="E100" s="184">
        <v>1</v>
      </c>
      <c r="F100" s="176"/>
      <c r="G100" s="177"/>
      <c r="H100" s="178"/>
      <c r="I100" s="179"/>
    </row>
    <row r="101" spans="1:9" ht="23.25" x14ac:dyDescent="0.35">
      <c r="A101" s="183" t="s">
        <v>558</v>
      </c>
      <c r="B101" s="172" t="s">
        <v>708</v>
      </c>
      <c r="C101" s="173" t="s">
        <v>1072</v>
      </c>
      <c r="D101" s="174" t="s">
        <v>5</v>
      </c>
      <c r="E101" s="184">
        <v>1</v>
      </c>
      <c r="F101" s="176"/>
      <c r="G101" s="177"/>
      <c r="H101" s="178"/>
      <c r="I101" s="179"/>
    </row>
    <row r="102" spans="1:9" ht="23.25" x14ac:dyDescent="0.35">
      <c r="A102" s="183" t="s">
        <v>546</v>
      </c>
      <c r="B102" s="172" t="s">
        <v>709</v>
      </c>
      <c r="C102" s="173" t="s">
        <v>1073</v>
      </c>
      <c r="D102" s="174" t="s">
        <v>5</v>
      </c>
      <c r="E102" s="184">
        <v>1</v>
      </c>
      <c r="F102" s="176"/>
      <c r="G102" s="177"/>
      <c r="H102" s="178"/>
      <c r="I102" s="179"/>
    </row>
    <row r="103" spans="1:9" ht="23.25" x14ac:dyDescent="0.35">
      <c r="A103" s="183" t="s">
        <v>543</v>
      </c>
      <c r="B103" s="172" t="s">
        <v>710</v>
      </c>
      <c r="C103" s="173" t="s">
        <v>1074</v>
      </c>
      <c r="D103" s="174" t="s">
        <v>5</v>
      </c>
      <c r="E103" s="184">
        <v>1</v>
      </c>
      <c r="F103" s="176"/>
      <c r="G103" s="177"/>
      <c r="H103" s="178"/>
      <c r="I103" s="179"/>
    </row>
    <row r="104" spans="1:9" ht="23.25" x14ac:dyDescent="0.35">
      <c r="A104" s="227" t="s">
        <v>576</v>
      </c>
      <c r="B104" s="172" t="s">
        <v>685</v>
      </c>
      <c r="C104" s="173" t="s">
        <v>1041</v>
      </c>
      <c r="D104" s="174" t="s">
        <v>5</v>
      </c>
      <c r="E104" s="184">
        <v>6</v>
      </c>
      <c r="F104" s="176"/>
      <c r="G104" s="177"/>
      <c r="H104" s="178"/>
      <c r="I104" s="179"/>
    </row>
    <row r="105" spans="1:9" ht="34.9" x14ac:dyDescent="0.35">
      <c r="A105" s="227" t="s">
        <v>577</v>
      </c>
      <c r="B105" s="172" t="s">
        <v>711</v>
      </c>
      <c r="C105" s="173" t="s">
        <v>1075</v>
      </c>
      <c r="D105" s="174" t="s">
        <v>5</v>
      </c>
      <c r="E105" s="184">
        <v>4</v>
      </c>
      <c r="F105" s="176"/>
      <c r="G105" s="177"/>
      <c r="H105" s="178"/>
      <c r="I105" s="179"/>
    </row>
    <row r="106" spans="1:9" ht="34.9" x14ac:dyDescent="0.35">
      <c r="A106" s="227" t="s">
        <v>603</v>
      </c>
      <c r="B106" s="172" t="s">
        <v>686</v>
      </c>
      <c r="C106" s="173" t="s">
        <v>1042</v>
      </c>
      <c r="D106" s="174" t="s">
        <v>5</v>
      </c>
      <c r="E106" s="184">
        <v>1</v>
      </c>
      <c r="F106" s="176"/>
      <c r="G106" s="177"/>
      <c r="H106" s="178"/>
      <c r="I106" s="179"/>
    </row>
    <row r="107" spans="1:9" x14ac:dyDescent="0.35">
      <c r="A107" s="227" t="s">
        <v>604</v>
      </c>
      <c r="B107" s="172" t="s">
        <v>687</v>
      </c>
      <c r="C107" s="173" t="s">
        <v>1043</v>
      </c>
      <c r="D107" s="174" t="s">
        <v>5</v>
      </c>
      <c r="E107" s="184">
        <v>1</v>
      </c>
      <c r="F107" s="176"/>
      <c r="G107" s="177"/>
      <c r="H107" s="178"/>
      <c r="I107" s="179"/>
    </row>
    <row r="108" spans="1:9" ht="23.25" x14ac:dyDescent="0.35">
      <c r="A108" s="227" t="s">
        <v>605</v>
      </c>
      <c r="B108" s="172" t="s">
        <v>712</v>
      </c>
      <c r="C108" s="173" t="s">
        <v>1076</v>
      </c>
      <c r="D108" s="174" t="s">
        <v>5</v>
      </c>
      <c r="E108" s="184">
        <v>1</v>
      </c>
      <c r="F108" s="176"/>
      <c r="G108" s="177"/>
      <c r="H108" s="178"/>
      <c r="I108" s="179"/>
    </row>
    <row r="109" spans="1:9" ht="23.25" x14ac:dyDescent="0.35">
      <c r="A109" s="227" t="s">
        <v>606</v>
      </c>
      <c r="B109" s="172" t="s">
        <v>688</v>
      </c>
      <c r="C109" s="173" t="s">
        <v>1044</v>
      </c>
      <c r="D109" s="174" t="s">
        <v>5</v>
      </c>
      <c r="E109" s="184">
        <v>1</v>
      </c>
      <c r="F109" s="176"/>
      <c r="G109" s="177"/>
      <c r="H109" s="178"/>
      <c r="I109" s="179"/>
    </row>
    <row r="110" spans="1:9" ht="23.25" x14ac:dyDescent="0.35">
      <c r="A110" s="227" t="s">
        <v>578</v>
      </c>
      <c r="B110" s="172" t="s">
        <v>689</v>
      </c>
      <c r="C110" s="173" t="s">
        <v>1045</v>
      </c>
      <c r="D110" s="174" t="s">
        <v>5</v>
      </c>
      <c r="E110" s="184">
        <v>2</v>
      </c>
      <c r="F110" s="176"/>
      <c r="G110" s="177"/>
      <c r="H110" s="178"/>
      <c r="I110" s="179"/>
    </row>
    <row r="111" spans="1:9" ht="23.25" x14ac:dyDescent="0.35">
      <c r="A111" s="227" t="s">
        <v>833</v>
      </c>
      <c r="B111" s="172" t="s">
        <v>690</v>
      </c>
      <c r="C111" s="173" t="s">
        <v>1046</v>
      </c>
      <c r="D111" s="174" t="s">
        <v>5</v>
      </c>
      <c r="E111" s="184">
        <v>31</v>
      </c>
      <c r="F111" s="176"/>
      <c r="G111" s="177"/>
      <c r="H111" s="178"/>
      <c r="I111" s="179"/>
    </row>
    <row r="112" spans="1:9" ht="23.25" x14ac:dyDescent="0.35">
      <c r="A112" s="227" t="s">
        <v>834</v>
      </c>
      <c r="B112" s="172" t="s">
        <v>692</v>
      </c>
      <c r="C112" s="173" t="s">
        <v>1048</v>
      </c>
      <c r="D112" s="174" t="s">
        <v>5</v>
      </c>
      <c r="E112" s="184">
        <v>22</v>
      </c>
      <c r="F112" s="176"/>
      <c r="G112" s="177"/>
      <c r="H112" s="178"/>
      <c r="I112" s="179"/>
    </row>
    <row r="113" spans="1:9" ht="34.9" x14ac:dyDescent="0.35">
      <c r="A113" s="227" t="s">
        <v>835</v>
      </c>
      <c r="B113" s="172" t="s">
        <v>713</v>
      </c>
      <c r="C113" s="173" t="s">
        <v>1077</v>
      </c>
      <c r="D113" s="174" t="s">
        <v>5</v>
      </c>
      <c r="E113" s="184">
        <v>8</v>
      </c>
      <c r="F113" s="176"/>
      <c r="G113" s="177"/>
      <c r="H113" s="178"/>
      <c r="I113" s="179"/>
    </row>
    <row r="114" spans="1:9" x14ac:dyDescent="0.35">
      <c r="A114" s="227"/>
      <c r="B114" s="172"/>
      <c r="C114" s="173"/>
      <c r="D114" s="174"/>
      <c r="E114" s="175"/>
      <c r="F114" s="176"/>
      <c r="G114" s="177"/>
      <c r="H114" s="178"/>
      <c r="I114" s="179"/>
    </row>
    <row r="115" spans="1:9" x14ac:dyDescent="0.35">
      <c r="A115" s="182" t="str">
        <f>CONCATENATE($A$14,".",TEXT(COUNTA(A$15:A114)-COUNTIF(A$15:A114,"*.")-COUNTIF(A$15:A114,"*)")+1,0))</f>
        <v>4.7</v>
      </c>
      <c r="B115" s="218" t="s">
        <v>123</v>
      </c>
      <c r="C115" s="219" t="s">
        <v>1078</v>
      </c>
      <c r="D115" s="174"/>
      <c r="E115" s="175"/>
      <c r="F115" s="176" t="s">
        <v>6</v>
      </c>
      <c r="G115" s="177">
        <v>1</v>
      </c>
      <c r="H115" s="5"/>
      <c r="I115" s="179">
        <f>ROUND(G115*H115,2)</f>
        <v>0</v>
      </c>
    </row>
    <row r="116" spans="1:9" ht="58.15" x14ac:dyDescent="0.35">
      <c r="A116" s="183" t="s">
        <v>537</v>
      </c>
      <c r="B116" s="172" t="s">
        <v>743</v>
      </c>
      <c r="C116" s="173" t="s">
        <v>1054</v>
      </c>
      <c r="D116" s="174" t="s">
        <v>5</v>
      </c>
      <c r="E116" s="184">
        <v>1</v>
      </c>
      <c r="F116" s="176"/>
      <c r="G116" s="177"/>
      <c r="H116" s="178"/>
      <c r="I116" s="179"/>
    </row>
    <row r="117" spans="1:9" ht="279" x14ac:dyDescent="0.35">
      <c r="A117" s="183" t="s">
        <v>538</v>
      </c>
      <c r="B117" s="172" t="s">
        <v>949</v>
      </c>
      <c r="C117" s="173" t="s">
        <v>1079</v>
      </c>
      <c r="D117" s="174"/>
      <c r="E117" s="184"/>
      <c r="F117" s="176"/>
      <c r="G117" s="177"/>
      <c r="H117" s="178"/>
      <c r="I117" s="179"/>
    </row>
    <row r="118" spans="1:9" ht="139.5" x14ac:dyDescent="0.35">
      <c r="A118" s="183"/>
      <c r="B118" s="172" t="s">
        <v>948</v>
      </c>
      <c r="C118" s="173" t="s">
        <v>1080</v>
      </c>
      <c r="D118" s="174" t="s">
        <v>5</v>
      </c>
      <c r="E118" s="184">
        <v>1</v>
      </c>
      <c r="F118" s="176"/>
      <c r="G118" s="177"/>
      <c r="H118" s="178"/>
      <c r="I118" s="179"/>
    </row>
    <row r="119" spans="1:9" ht="34.9" x14ac:dyDescent="0.35">
      <c r="A119" s="183" t="s">
        <v>539</v>
      </c>
      <c r="B119" s="172" t="s">
        <v>714</v>
      </c>
      <c r="C119" s="173" t="s">
        <v>1081</v>
      </c>
      <c r="D119" s="174" t="s">
        <v>5</v>
      </c>
      <c r="E119" s="184">
        <v>10</v>
      </c>
      <c r="F119" s="176"/>
      <c r="G119" s="177"/>
      <c r="H119" s="178"/>
      <c r="I119" s="179"/>
    </row>
    <row r="120" spans="1:9" ht="34.9" x14ac:dyDescent="0.35">
      <c r="A120" s="183" t="s">
        <v>544</v>
      </c>
      <c r="B120" s="172" t="s">
        <v>715</v>
      </c>
      <c r="C120" s="173" t="s">
        <v>1082</v>
      </c>
      <c r="D120" s="174" t="s">
        <v>5</v>
      </c>
      <c r="E120" s="184">
        <v>2</v>
      </c>
      <c r="F120" s="176"/>
      <c r="G120" s="177"/>
      <c r="H120" s="178"/>
      <c r="I120" s="179"/>
    </row>
    <row r="121" spans="1:9" ht="34.9" x14ac:dyDescent="0.35">
      <c r="A121" s="183" t="s">
        <v>545</v>
      </c>
      <c r="B121" s="172" t="s">
        <v>884</v>
      </c>
      <c r="C121" s="173" t="s">
        <v>1083</v>
      </c>
      <c r="D121" s="174" t="s">
        <v>5</v>
      </c>
      <c r="E121" s="184">
        <v>2</v>
      </c>
      <c r="F121" s="176"/>
      <c r="G121" s="177"/>
      <c r="H121" s="178"/>
      <c r="I121" s="179"/>
    </row>
    <row r="122" spans="1:9" ht="34.9" x14ac:dyDescent="0.35">
      <c r="A122" s="183" t="s">
        <v>552</v>
      </c>
      <c r="B122" s="172" t="s">
        <v>716</v>
      </c>
      <c r="C122" s="173" t="s">
        <v>1084</v>
      </c>
      <c r="D122" s="174" t="s">
        <v>5</v>
      </c>
      <c r="E122" s="184">
        <v>4</v>
      </c>
      <c r="F122" s="176"/>
      <c r="G122" s="177"/>
      <c r="H122" s="178"/>
      <c r="I122" s="179"/>
    </row>
    <row r="123" spans="1:9" ht="34.9" x14ac:dyDescent="0.35">
      <c r="A123" s="183" t="s">
        <v>553</v>
      </c>
      <c r="B123" s="218" t="s">
        <v>702</v>
      </c>
      <c r="C123" s="219" t="s">
        <v>1066</v>
      </c>
      <c r="D123" s="174" t="s">
        <v>5</v>
      </c>
      <c r="E123" s="184">
        <v>1</v>
      </c>
      <c r="F123" s="176"/>
      <c r="G123" s="177"/>
      <c r="H123" s="178"/>
      <c r="I123" s="179"/>
    </row>
    <row r="124" spans="1:9" ht="23.25" x14ac:dyDescent="0.35">
      <c r="A124" s="183" t="s">
        <v>554</v>
      </c>
      <c r="B124" s="172" t="s">
        <v>738</v>
      </c>
      <c r="C124" s="173" t="s">
        <v>1085</v>
      </c>
      <c r="D124" s="174" t="s">
        <v>5</v>
      </c>
      <c r="E124" s="184">
        <v>1</v>
      </c>
      <c r="F124" s="176"/>
      <c r="G124" s="177"/>
      <c r="H124" s="178"/>
      <c r="I124" s="179"/>
    </row>
    <row r="125" spans="1:9" ht="23.25" x14ac:dyDescent="0.35">
      <c r="A125" s="183" t="s">
        <v>547</v>
      </c>
      <c r="B125" s="172" t="s">
        <v>739</v>
      </c>
      <c r="C125" s="173" t="s">
        <v>1040</v>
      </c>
      <c r="D125" s="174" t="s">
        <v>5</v>
      </c>
      <c r="E125" s="184">
        <v>1</v>
      </c>
      <c r="F125" s="176"/>
      <c r="G125" s="177"/>
      <c r="H125" s="178"/>
      <c r="I125" s="179"/>
    </row>
    <row r="126" spans="1:9" ht="23.25" x14ac:dyDescent="0.35">
      <c r="A126" s="183" t="s">
        <v>551</v>
      </c>
      <c r="B126" s="172" t="s">
        <v>744</v>
      </c>
      <c r="C126" s="173" t="s">
        <v>1069</v>
      </c>
      <c r="D126" s="174" t="s">
        <v>5</v>
      </c>
      <c r="E126" s="184">
        <v>1</v>
      </c>
      <c r="F126" s="176"/>
      <c r="G126" s="177"/>
      <c r="H126" s="178"/>
      <c r="I126" s="179"/>
    </row>
    <row r="127" spans="1:9" ht="23.25" x14ac:dyDescent="0.35">
      <c r="A127" s="183" t="s">
        <v>541</v>
      </c>
      <c r="B127" s="172" t="s">
        <v>706</v>
      </c>
      <c r="C127" s="173" t="s">
        <v>1070</v>
      </c>
      <c r="D127" s="174" t="s">
        <v>5</v>
      </c>
      <c r="E127" s="184">
        <v>1</v>
      </c>
      <c r="F127" s="176"/>
      <c r="G127" s="177"/>
      <c r="H127" s="178"/>
      <c r="I127" s="179"/>
    </row>
    <row r="128" spans="1:9" ht="23.25" x14ac:dyDescent="0.35">
      <c r="A128" s="183" t="s">
        <v>555</v>
      </c>
      <c r="B128" s="172" t="s">
        <v>707</v>
      </c>
      <c r="C128" s="173" t="s">
        <v>1071</v>
      </c>
      <c r="D128" s="174" t="s">
        <v>5</v>
      </c>
      <c r="E128" s="184">
        <v>1</v>
      </c>
      <c r="F128" s="176"/>
      <c r="G128" s="177"/>
      <c r="H128" s="178"/>
      <c r="I128" s="179"/>
    </row>
    <row r="129" spans="1:9" ht="23.25" x14ac:dyDescent="0.35">
      <c r="A129" s="183" t="s">
        <v>556</v>
      </c>
      <c r="B129" s="172" t="s">
        <v>708</v>
      </c>
      <c r="C129" s="173" t="s">
        <v>1072</v>
      </c>
      <c r="D129" s="174" t="s">
        <v>5</v>
      </c>
      <c r="E129" s="184">
        <v>1</v>
      </c>
      <c r="F129" s="176"/>
      <c r="G129" s="177"/>
      <c r="H129" s="178"/>
      <c r="I129" s="179"/>
    </row>
    <row r="130" spans="1:9" ht="23.25" x14ac:dyDescent="0.35">
      <c r="A130" s="183" t="s">
        <v>557</v>
      </c>
      <c r="B130" s="172" t="s">
        <v>709</v>
      </c>
      <c r="C130" s="173" t="s">
        <v>1073</v>
      </c>
      <c r="D130" s="174" t="s">
        <v>5</v>
      </c>
      <c r="E130" s="184">
        <v>1</v>
      </c>
      <c r="F130" s="176"/>
      <c r="G130" s="177"/>
      <c r="H130" s="178"/>
      <c r="I130" s="179"/>
    </row>
    <row r="131" spans="1:9" ht="23.25" x14ac:dyDescent="0.35">
      <c r="A131" s="183" t="s">
        <v>540</v>
      </c>
      <c r="B131" s="172" t="s">
        <v>717</v>
      </c>
      <c r="C131" s="173" t="s">
        <v>1086</v>
      </c>
      <c r="D131" s="174" t="s">
        <v>5</v>
      </c>
      <c r="E131" s="184">
        <v>2</v>
      </c>
      <c r="F131" s="176"/>
      <c r="G131" s="177"/>
      <c r="H131" s="178"/>
      <c r="I131" s="179"/>
    </row>
    <row r="132" spans="1:9" ht="23.25" x14ac:dyDescent="0.35">
      <c r="A132" s="183" t="s">
        <v>542</v>
      </c>
      <c r="B132" s="172" t="s">
        <v>685</v>
      </c>
      <c r="C132" s="173" t="s">
        <v>1041</v>
      </c>
      <c r="D132" s="174" t="s">
        <v>5</v>
      </c>
      <c r="E132" s="184">
        <v>5</v>
      </c>
      <c r="F132" s="176"/>
      <c r="G132" s="177"/>
      <c r="H132" s="178"/>
      <c r="I132" s="179"/>
    </row>
    <row r="133" spans="1:9" ht="23.25" x14ac:dyDescent="0.35">
      <c r="A133" s="183" t="s">
        <v>558</v>
      </c>
      <c r="B133" s="172" t="s">
        <v>718</v>
      </c>
      <c r="C133" s="173" t="s">
        <v>1087</v>
      </c>
      <c r="D133" s="174" t="s">
        <v>5</v>
      </c>
      <c r="E133" s="184">
        <v>2</v>
      </c>
      <c r="F133" s="176"/>
      <c r="G133" s="177"/>
      <c r="H133" s="178"/>
      <c r="I133" s="179"/>
    </row>
    <row r="134" spans="1:9" ht="34.9" x14ac:dyDescent="0.35">
      <c r="A134" s="183" t="s">
        <v>546</v>
      </c>
      <c r="B134" s="172" t="s">
        <v>686</v>
      </c>
      <c r="C134" s="173" t="s">
        <v>1042</v>
      </c>
      <c r="D134" s="174" t="s">
        <v>5</v>
      </c>
      <c r="E134" s="184">
        <v>1</v>
      </c>
      <c r="F134" s="176"/>
      <c r="G134" s="177"/>
      <c r="H134" s="178"/>
      <c r="I134" s="179"/>
    </row>
    <row r="135" spans="1:9" x14ac:dyDescent="0.35">
      <c r="A135" s="183" t="s">
        <v>543</v>
      </c>
      <c r="B135" s="172" t="s">
        <v>687</v>
      </c>
      <c r="C135" s="173" t="s">
        <v>1043</v>
      </c>
      <c r="D135" s="174" t="s">
        <v>5</v>
      </c>
      <c r="E135" s="184">
        <v>1</v>
      </c>
      <c r="F135" s="176"/>
      <c r="G135" s="177"/>
      <c r="H135" s="178"/>
      <c r="I135" s="179"/>
    </row>
    <row r="136" spans="1:9" ht="23.25" x14ac:dyDescent="0.35">
      <c r="A136" s="227" t="s">
        <v>576</v>
      </c>
      <c r="B136" s="172" t="s">
        <v>712</v>
      </c>
      <c r="C136" s="173" t="s">
        <v>1076</v>
      </c>
      <c r="D136" s="174" t="s">
        <v>5</v>
      </c>
      <c r="E136" s="184">
        <v>1</v>
      </c>
      <c r="F136" s="176"/>
      <c r="G136" s="177"/>
      <c r="H136" s="178"/>
      <c r="I136" s="179"/>
    </row>
    <row r="137" spans="1:9" ht="23.25" x14ac:dyDescent="0.35">
      <c r="A137" s="227" t="s">
        <v>577</v>
      </c>
      <c r="B137" s="172" t="s">
        <v>688</v>
      </c>
      <c r="C137" s="173" t="s">
        <v>1044</v>
      </c>
      <c r="D137" s="174" t="s">
        <v>5</v>
      </c>
      <c r="E137" s="184">
        <v>1</v>
      </c>
      <c r="F137" s="176"/>
      <c r="G137" s="177"/>
      <c r="H137" s="178"/>
      <c r="I137" s="179"/>
    </row>
    <row r="138" spans="1:9" ht="23.25" x14ac:dyDescent="0.35">
      <c r="A138" s="227" t="s">
        <v>603</v>
      </c>
      <c r="B138" s="172" t="s">
        <v>689</v>
      </c>
      <c r="C138" s="173" t="s">
        <v>1045</v>
      </c>
      <c r="D138" s="174" t="s">
        <v>5</v>
      </c>
      <c r="E138" s="184">
        <v>2</v>
      </c>
      <c r="F138" s="176"/>
      <c r="G138" s="177"/>
      <c r="H138" s="178"/>
      <c r="I138" s="179"/>
    </row>
    <row r="139" spans="1:9" ht="23.25" x14ac:dyDescent="0.35">
      <c r="A139" s="227" t="s">
        <v>604</v>
      </c>
      <c r="B139" s="172" t="s">
        <v>690</v>
      </c>
      <c r="C139" s="173" t="s">
        <v>1046</v>
      </c>
      <c r="D139" s="174" t="s">
        <v>5</v>
      </c>
      <c r="E139" s="184">
        <v>8</v>
      </c>
      <c r="F139" s="176"/>
      <c r="G139" s="177"/>
      <c r="H139" s="178"/>
      <c r="I139" s="179"/>
    </row>
    <row r="140" spans="1:9" ht="23.25" x14ac:dyDescent="0.35">
      <c r="A140" s="227" t="s">
        <v>605</v>
      </c>
      <c r="B140" s="172" t="s">
        <v>691</v>
      </c>
      <c r="C140" s="173" t="s">
        <v>1047</v>
      </c>
      <c r="D140" s="174" t="s">
        <v>5</v>
      </c>
      <c r="E140" s="184">
        <v>58</v>
      </c>
      <c r="F140" s="176"/>
      <c r="G140" s="177"/>
      <c r="H140" s="178"/>
      <c r="I140" s="179"/>
    </row>
    <row r="141" spans="1:9" ht="23.25" x14ac:dyDescent="0.35">
      <c r="A141" s="227" t="s">
        <v>606</v>
      </c>
      <c r="B141" s="172" t="s">
        <v>692</v>
      </c>
      <c r="C141" s="173" t="s">
        <v>1048</v>
      </c>
      <c r="D141" s="174" t="s">
        <v>5</v>
      </c>
      <c r="E141" s="184">
        <v>22</v>
      </c>
      <c r="F141" s="176"/>
      <c r="G141" s="177"/>
      <c r="H141" s="178"/>
      <c r="I141" s="179"/>
    </row>
    <row r="142" spans="1:9" x14ac:dyDescent="0.35">
      <c r="A142" s="227"/>
      <c r="B142" s="172"/>
      <c r="C142" s="173"/>
      <c r="D142" s="174"/>
      <c r="E142" s="184"/>
      <c r="F142" s="176"/>
      <c r="G142" s="177"/>
      <c r="H142" s="178"/>
      <c r="I142" s="179"/>
    </row>
    <row r="143" spans="1:9" x14ac:dyDescent="0.35">
      <c r="A143" s="182" t="str">
        <f>CONCATENATE($A$14,".",TEXT(COUNTA(A$15:A142)-COUNTIF(A$15:A142,"*.")-COUNTIF(A$15:A142,"*)")+1,0))</f>
        <v>4.8</v>
      </c>
      <c r="B143" s="218" t="s">
        <v>124</v>
      </c>
      <c r="C143" s="219" t="s">
        <v>1088</v>
      </c>
      <c r="D143" s="174"/>
      <c r="E143" s="184"/>
      <c r="F143" s="176" t="s">
        <v>6</v>
      </c>
      <c r="G143" s="177">
        <v>1</v>
      </c>
      <c r="H143" s="5"/>
      <c r="I143" s="179">
        <f>ROUND(G143*H143,2)</f>
        <v>0</v>
      </c>
    </row>
    <row r="144" spans="1:9" ht="58.15" x14ac:dyDescent="0.35">
      <c r="A144" s="183" t="s">
        <v>537</v>
      </c>
      <c r="B144" s="172" t="s">
        <v>741</v>
      </c>
      <c r="C144" s="173" t="s">
        <v>1089</v>
      </c>
      <c r="D144" s="174" t="s">
        <v>5</v>
      </c>
      <c r="E144" s="184">
        <v>1</v>
      </c>
      <c r="F144" s="176"/>
      <c r="G144" s="177"/>
      <c r="H144" s="178"/>
      <c r="I144" s="179"/>
    </row>
    <row r="145" spans="1:9" ht="279" x14ac:dyDescent="0.35">
      <c r="A145" s="183" t="s">
        <v>538</v>
      </c>
      <c r="B145" s="172" t="s">
        <v>947</v>
      </c>
      <c r="C145" s="173" t="s">
        <v>1058</v>
      </c>
      <c r="D145" s="174"/>
      <c r="E145" s="184"/>
      <c r="F145" s="176"/>
      <c r="G145" s="177"/>
      <c r="H145" s="178"/>
      <c r="I145" s="179"/>
    </row>
    <row r="146" spans="1:9" ht="139.5" x14ac:dyDescent="0.35">
      <c r="A146" s="183"/>
      <c r="B146" s="172" t="s">
        <v>948</v>
      </c>
      <c r="C146" s="173" t="s">
        <v>1080</v>
      </c>
      <c r="D146" s="174" t="s">
        <v>5</v>
      </c>
      <c r="E146" s="184">
        <v>1</v>
      </c>
      <c r="F146" s="176"/>
      <c r="G146" s="177"/>
      <c r="H146" s="178"/>
      <c r="I146" s="179"/>
    </row>
    <row r="147" spans="1:9" ht="81.400000000000006" x14ac:dyDescent="0.35">
      <c r="A147" s="183" t="s">
        <v>539</v>
      </c>
      <c r="B147" s="172" t="s">
        <v>696</v>
      </c>
      <c r="C147" s="173" t="s">
        <v>1060</v>
      </c>
      <c r="D147" s="174" t="s">
        <v>5</v>
      </c>
      <c r="E147" s="184">
        <v>1</v>
      </c>
      <c r="F147" s="176"/>
      <c r="G147" s="177"/>
      <c r="H147" s="178"/>
      <c r="I147" s="179"/>
    </row>
    <row r="148" spans="1:9" ht="34.9" x14ac:dyDescent="0.35">
      <c r="A148" s="183" t="s">
        <v>544</v>
      </c>
      <c r="B148" s="172" t="s">
        <v>697</v>
      </c>
      <c r="C148" s="173" t="s">
        <v>1061</v>
      </c>
      <c r="D148" s="174" t="s">
        <v>5</v>
      </c>
      <c r="E148" s="184">
        <v>1</v>
      </c>
      <c r="F148" s="176"/>
      <c r="G148" s="177"/>
      <c r="H148" s="178"/>
      <c r="I148" s="179"/>
    </row>
    <row r="149" spans="1:9" ht="34.9" x14ac:dyDescent="0.35">
      <c r="A149" s="183" t="s">
        <v>545</v>
      </c>
      <c r="B149" s="172" t="s">
        <v>698</v>
      </c>
      <c r="C149" s="173" t="s">
        <v>1062</v>
      </c>
      <c r="D149" s="174" t="s">
        <v>5</v>
      </c>
      <c r="E149" s="184">
        <v>1</v>
      </c>
      <c r="F149" s="176"/>
      <c r="G149" s="177"/>
      <c r="H149" s="178"/>
      <c r="I149" s="179"/>
    </row>
    <row r="150" spans="1:9" ht="23.25" x14ac:dyDescent="0.35">
      <c r="A150" s="183" t="s">
        <v>552</v>
      </c>
      <c r="B150" s="172" t="s">
        <v>699</v>
      </c>
      <c r="C150" s="173" t="s">
        <v>1063</v>
      </c>
      <c r="D150" s="174" t="s">
        <v>5</v>
      </c>
      <c r="E150" s="184">
        <v>1</v>
      </c>
      <c r="F150" s="176"/>
      <c r="G150" s="177"/>
      <c r="H150" s="178"/>
      <c r="I150" s="179"/>
    </row>
    <row r="151" spans="1:9" ht="34.9" x14ac:dyDescent="0.35">
      <c r="A151" s="183" t="s">
        <v>553</v>
      </c>
      <c r="B151" s="172" t="s">
        <v>700</v>
      </c>
      <c r="C151" s="173" t="s">
        <v>1064</v>
      </c>
      <c r="D151" s="174" t="s">
        <v>5</v>
      </c>
      <c r="E151" s="184">
        <v>1</v>
      </c>
      <c r="F151" s="176"/>
      <c r="G151" s="177"/>
      <c r="H151" s="178"/>
      <c r="I151" s="179"/>
    </row>
    <row r="152" spans="1:9" ht="34.9" x14ac:dyDescent="0.35">
      <c r="A152" s="183" t="s">
        <v>554</v>
      </c>
      <c r="B152" s="218" t="s">
        <v>701</v>
      </c>
      <c r="C152" s="219" t="s">
        <v>1065</v>
      </c>
      <c r="D152" s="174" t="s">
        <v>5</v>
      </c>
      <c r="E152" s="184">
        <v>1</v>
      </c>
      <c r="F152" s="176"/>
      <c r="G152" s="177"/>
      <c r="H152" s="178"/>
      <c r="I152" s="179"/>
    </row>
    <row r="153" spans="1:9" ht="34.9" x14ac:dyDescent="0.35">
      <c r="A153" s="183" t="s">
        <v>547</v>
      </c>
      <c r="B153" s="218" t="s">
        <v>702</v>
      </c>
      <c r="C153" s="219" t="s">
        <v>1066</v>
      </c>
      <c r="D153" s="174" t="s">
        <v>5</v>
      </c>
      <c r="E153" s="184">
        <v>1</v>
      </c>
      <c r="F153" s="176"/>
      <c r="G153" s="177"/>
      <c r="H153" s="178"/>
      <c r="I153" s="179"/>
    </row>
    <row r="154" spans="1:9" ht="34.9" x14ac:dyDescent="0.35">
      <c r="A154" s="183" t="s">
        <v>551</v>
      </c>
      <c r="B154" s="172" t="s">
        <v>703</v>
      </c>
      <c r="C154" s="173" t="s">
        <v>1067</v>
      </c>
      <c r="D154" s="174" t="s">
        <v>5</v>
      </c>
      <c r="E154" s="184">
        <v>2</v>
      </c>
      <c r="F154" s="176"/>
      <c r="G154" s="177"/>
      <c r="H154" s="178"/>
      <c r="I154" s="179"/>
    </row>
    <row r="155" spans="1:9" ht="34.9" x14ac:dyDescent="0.35">
      <c r="A155" s="183" t="s">
        <v>541</v>
      </c>
      <c r="B155" s="172" t="s">
        <v>704</v>
      </c>
      <c r="C155" s="173" t="s">
        <v>1068</v>
      </c>
      <c r="D155" s="174" t="s">
        <v>5</v>
      </c>
      <c r="E155" s="184">
        <v>3</v>
      </c>
      <c r="F155" s="176"/>
      <c r="G155" s="177"/>
      <c r="H155" s="178"/>
      <c r="I155" s="179"/>
    </row>
    <row r="156" spans="1:9" ht="23.25" x14ac:dyDescent="0.35">
      <c r="A156" s="183" t="s">
        <v>555</v>
      </c>
      <c r="B156" s="172" t="s">
        <v>738</v>
      </c>
      <c r="C156" s="173" t="s">
        <v>1039</v>
      </c>
      <c r="D156" s="174" t="s">
        <v>5</v>
      </c>
      <c r="E156" s="184">
        <v>1</v>
      </c>
      <c r="F156" s="176"/>
      <c r="G156" s="177"/>
      <c r="H156" s="178"/>
      <c r="I156" s="179"/>
    </row>
    <row r="157" spans="1:9" ht="23.25" x14ac:dyDescent="0.35">
      <c r="A157" s="183" t="s">
        <v>556</v>
      </c>
      <c r="B157" s="172" t="s">
        <v>739</v>
      </c>
      <c r="C157" s="173" t="s">
        <v>1040</v>
      </c>
      <c r="D157" s="174" t="s">
        <v>5</v>
      </c>
      <c r="E157" s="184">
        <v>1</v>
      </c>
      <c r="F157" s="176"/>
      <c r="G157" s="177"/>
      <c r="H157" s="178"/>
      <c r="I157" s="179"/>
    </row>
    <row r="158" spans="1:9" ht="23.25" x14ac:dyDescent="0.35">
      <c r="A158" s="183" t="s">
        <v>557</v>
      </c>
      <c r="B158" s="172" t="s">
        <v>744</v>
      </c>
      <c r="C158" s="173" t="s">
        <v>1069</v>
      </c>
      <c r="D158" s="174" t="s">
        <v>5</v>
      </c>
      <c r="E158" s="184">
        <v>1</v>
      </c>
      <c r="F158" s="176"/>
      <c r="G158" s="177"/>
      <c r="H158" s="178"/>
      <c r="I158" s="179"/>
    </row>
    <row r="159" spans="1:9" ht="23.25" x14ac:dyDescent="0.35">
      <c r="A159" s="183" t="s">
        <v>540</v>
      </c>
      <c r="B159" s="172" t="s">
        <v>706</v>
      </c>
      <c r="C159" s="173" t="s">
        <v>1070</v>
      </c>
      <c r="D159" s="174" t="s">
        <v>5</v>
      </c>
      <c r="E159" s="184">
        <v>1</v>
      </c>
      <c r="F159" s="176"/>
      <c r="G159" s="177"/>
      <c r="H159" s="178"/>
      <c r="I159" s="179"/>
    </row>
    <row r="160" spans="1:9" ht="23.25" x14ac:dyDescent="0.35">
      <c r="A160" s="183" t="s">
        <v>542</v>
      </c>
      <c r="B160" s="172" t="s">
        <v>707</v>
      </c>
      <c r="C160" s="173" t="s">
        <v>1071</v>
      </c>
      <c r="D160" s="174" t="s">
        <v>5</v>
      </c>
      <c r="E160" s="184">
        <v>1</v>
      </c>
      <c r="F160" s="176"/>
      <c r="G160" s="177"/>
      <c r="H160" s="178"/>
      <c r="I160" s="179"/>
    </row>
    <row r="161" spans="1:9" ht="23.25" x14ac:dyDescent="0.35">
      <c r="A161" s="183" t="s">
        <v>558</v>
      </c>
      <c r="B161" s="172" t="s">
        <v>708</v>
      </c>
      <c r="C161" s="173" t="s">
        <v>1072</v>
      </c>
      <c r="D161" s="174" t="s">
        <v>5</v>
      </c>
      <c r="E161" s="184">
        <v>1</v>
      </c>
      <c r="F161" s="176"/>
      <c r="G161" s="177"/>
      <c r="H161" s="178"/>
      <c r="I161" s="179"/>
    </row>
    <row r="162" spans="1:9" ht="23.25" x14ac:dyDescent="0.35">
      <c r="A162" s="183" t="s">
        <v>546</v>
      </c>
      <c r="B162" s="172" t="s">
        <v>709</v>
      </c>
      <c r="C162" s="173" t="s">
        <v>1073</v>
      </c>
      <c r="D162" s="174" t="s">
        <v>5</v>
      </c>
      <c r="E162" s="184">
        <v>1</v>
      </c>
      <c r="F162" s="176"/>
      <c r="G162" s="177"/>
      <c r="H162" s="178"/>
      <c r="I162" s="179"/>
    </row>
    <row r="163" spans="1:9" ht="23.25" x14ac:dyDescent="0.35">
      <c r="A163" s="183" t="s">
        <v>543</v>
      </c>
      <c r="B163" s="172" t="s">
        <v>710</v>
      </c>
      <c r="C163" s="173" t="s">
        <v>1074</v>
      </c>
      <c r="D163" s="174" t="s">
        <v>5</v>
      </c>
      <c r="E163" s="184">
        <v>1</v>
      </c>
      <c r="F163" s="176"/>
      <c r="G163" s="177"/>
      <c r="H163" s="178"/>
      <c r="I163" s="179"/>
    </row>
    <row r="164" spans="1:9" ht="23.25" x14ac:dyDescent="0.35">
      <c r="A164" s="227" t="s">
        <v>576</v>
      </c>
      <c r="B164" s="172" t="s">
        <v>685</v>
      </c>
      <c r="C164" s="173" t="s">
        <v>1041</v>
      </c>
      <c r="D164" s="174" t="s">
        <v>5</v>
      </c>
      <c r="E164" s="184">
        <v>7</v>
      </c>
      <c r="F164" s="176"/>
      <c r="G164" s="177"/>
      <c r="H164" s="178"/>
      <c r="I164" s="179"/>
    </row>
    <row r="165" spans="1:9" ht="34.9" x14ac:dyDescent="0.35">
      <c r="A165" s="227" t="s">
        <v>577</v>
      </c>
      <c r="B165" s="172" t="s">
        <v>711</v>
      </c>
      <c r="C165" s="173" t="s">
        <v>1075</v>
      </c>
      <c r="D165" s="174" t="s">
        <v>5</v>
      </c>
      <c r="E165" s="184">
        <v>4</v>
      </c>
      <c r="F165" s="176"/>
      <c r="G165" s="177"/>
      <c r="H165" s="178"/>
      <c r="I165" s="179"/>
    </row>
    <row r="166" spans="1:9" ht="34.9" x14ac:dyDescent="0.35">
      <c r="A166" s="227" t="s">
        <v>603</v>
      </c>
      <c r="B166" s="172" t="s">
        <v>686</v>
      </c>
      <c r="C166" s="173" t="s">
        <v>1042</v>
      </c>
      <c r="D166" s="174" t="s">
        <v>5</v>
      </c>
      <c r="E166" s="184">
        <v>1</v>
      </c>
      <c r="F166" s="176"/>
      <c r="G166" s="177"/>
      <c r="H166" s="178"/>
      <c r="I166" s="179"/>
    </row>
    <row r="167" spans="1:9" x14ac:dyDescent="0.35">
      <c r="A167" s="227" t="s">
        <v>604</v>
      </c>
      <c r="B167" s="172" t="s">
        <v>687</v>
      </c>
      <c r="C167" s="173" t="s">
        <v>1043</v>
      </c>
      <c r="D167" s="174" t="s">
        <v>5</v>
      </c>
      <c r="E167" s="184">
        <v>1</v>
      </c>
      <c r="F167" s="176"/>
      <c r="G167" s="177"/>
      <c r="H167" s="178"/>
      <c r="I167" s="179"/>
    </row>
    <row r="168" spans="1:9" ht="23.25" x14ac:dyDescent="0.35">
      <c r="A168" s="227" t="s">
        <v>605</v>
      </c>
      <c r="B168" s="172" t="s">
        <v>712</v>
      </c>
      <c r="C168" s="173" t="s">
        <v>1076</v>
      </c>
      <c r="D168" s="174" t="s">
        <v>5</v>
      </c>
      <c r="E168" s="184">
        <v>1</v>
      </c>
      <c r="F168" s="176"/>
      <c r="G168" s="177"/>
      <c r="H168" s="178"/>
      <c r="I168" s="179"/>
    </row>
    <row r="169" spans="1:9" ht="23.25" x14ac:dyDescent="0.35">
      <c r="A169" s="227" t="s">
        <v>606</v>
      </c>
      <c r="B169" s="172" t="s">
        <v>688</v>
      </c>
      <c r="C169" s="173" t="s">
        <v>1044</v>
      </c>
      <c r="D169" s="174" t="s">
        <v>5</v>
      </c>
      <c r="E169" s="184">
        <v>1</v>
      </c>
      <c r="F169" s="176"/>
      <c r="G169" s="177"/>
      <c r="H169" s="178"/>
      <c r="I169" s="179"/>
    </row>
    <row r="170" spans="1:9" ht="23.25" x14ac:dyDescent="0.35">
      <c r="A170" s="227" t="s">
        <v>578</v>
      </c>
      <c r="B170" s="172" t="s">
        <v>689</v>
      </c>
      <c r="C170" s="173" t="s">
        <v>1045</v>
      </c>
      <c r="D170" s="174" t="s">
        <v>5</v>
      </c>
      <c r="E170" s="184">
        <v>2</v>
      </c>
      <c r="F170" s="176"/>
      <c r="G170" s="177"/>
      <c r="H170" s="178"/>
      <c r="I170" s="179"/>
    </row>
    <row r="171" spans="1:9" ht="23.25" x14ac:dyDescent="0.35">
      <c r="A171" s="227" t="s">
        <v>833</v>
      </c>
      <c r="B171" s="172" t="s">
        <v>690</v>
      </c>
      <c r="C171" s="173" t="s">
        <v>1046</v>
      </c>
      <c r="D171" s="174" t="s">
        <v>5</v>
      </c>
      <c r="E171" s="184">
        <v>35</v>
      </c>
      <c r="F171" s="176"/>
      <c r="G171" s="177"/>
      <c r="H171" s="178"/>
      <c r="I171" s="179"/>
    </row>
    <row r="172" spans="1:9" ht="23.25" x14ac:dyDescent="0.35">
      <c r="A172" s="227" t="s">
        <v>834</v>
      </c>
      <c r="B172" s="172" t="s">
        <v>692</v>
      </c>
      <c r="C172" s="173" t="s">
        <v>1048</v>
      </c>
      <c r="D172" s="174" t="s">
        <v>5</v>
      </c>
      <c r="E172" s="184">
        <v>24</v>
      </c>
      <c r="F172" s="176"/>
      <c r="G172" s="177"/>
      <c r="H172" s="178"/>
      <c r="I172" s="179"/>
    </row>
    <row r="173" spans="1:9" ht="34.9" x14ac:dyDescent="0.35">
      <c r="A173" s="227" t="s">
        <v>835</v>
      </c>
      <c r="B173" s="172" t="s">
        <v>713</v>
      </c>
      <c r="C173" s="173" t="s">
        <v>1077</v>
      </c>
      <c r="D173" s="174" t="s">
        <v>5</v>
      </c>
      <c r="E173" s="184">
        <v>8</v>
      </c>
      <c r="F173" s="176"/>
      <c r="G173" s="177"/>
      <c r="H173" s="178"/>
      <c r="I173" s="179"/>
    </row>
    <row r="174" spans="1:9" x14ac:dyDescent="0.35">
      <c r="A174" s="227"/>
      <c r="B174" s="172"/>
      <c r="C174" s="173"/>
      <c r="D174" s="174"/>
      <c r="E174" s="175"/>
      <c r="F174" s="176"/>
      <c r="G174" s="177"/>
      <c r="H174" s="178"/>
      <c r="I174" s="179"/>
    </row>
    <row r="175" spans="1:9" x14ac:dyDescent="0.35">
      <c r="A175" s="182" t="str">
        <f>CONCATENATE($A$14,".",TEXT(COUNTA(A$15:A174)-COUNTIF(A$15:A174,"*.")-COUNTIF(A$15:A174,"*)")+1,0))</f>
        <v>4.9</v>
      </c>
      <c r="B175" s="218" t="s">
        <v>125</v>
      </c>
      <c r="C175" s="219" t="s">
        <v>1090</v>
      </c>
      <c r="D175" s="174"/>
      <c r="E175" s="175"/>
      <c r="F175" s="176" t="s">
        <v>6</v>
      </c>
      <c r="G175" s="177">
        <v>1</v>
      </c>
      <c r="H175" s="5"/>
      <c r="I175" s="179">
        <f>ROUND(G175*H175,2)</f>
        <v>0</v>
      </c>
    </row>
    <row r="176" spans="1:9" ht="58.15" x14ac:dyDescent="0.35">
      <c r="A176" s="183" t="s">
        <v>537</v>
      </c>
      <c r="B176" s="172" t="s">
        <v>743</v>
      </c>
      <c r="C176" s="173" t="s">
        <v>1091</v>
      </c>
      <c r="D176" s="174" t="s">
        <v>5</v>
      </c>
      <c r="E176" s="184">
        <v>1</v>
      </c>
      <c r="F176" s="176"/>
      <c r="G176" s="177"/>
      <c r="H176" s="178"/>
      <c r="I176" s="179"/>
    </row>
    <row r="177" spans="1:9" ht="104.65" x14ac:dyDescent="0.35">
      <c r="A177" s="183" t="s">
        <v>538</v>
      </c>
      <c r="B177" s="172" t="s">
        <v>693</v>
      </c>
      <c r="C177" s="173" t="s">
        <v>1092</v>
      </c>
      <c r="D177" s="174" t="s">
        <v>5</v>
      </c>
      <c r="E177" s="184">
        <v>7</v>
      </c>
      <c r="F177" s="176"/>
      <c r="G177" s="177"/>
      <c r="H177" s="178"/>
      <c r="I177" s="179"/>
    </row>
    <row r="178" spans="1:9" ht="23.25" x14ac:dyDescent="0.35">
      <c r="A178" s="183" t="s">
        <v>539</v>
      </c>
      <c r="B178" s="172" t="s">
        <v>738</v>
      </c>
      <c r="C178" s="173" t="s">
        <v>1039</v>
      </c>
      <c r="D178" s="174" t="s">
        <v>5</v>
      </c>
      <c r="E178" s="184">
        <v>7</v>
      </c>
      <c r="F178" s="176"/>
      <c r="G178" s="177"/>
      <c r="H178" s="178"/>
      <c r="I178" s="179"/>
    </row>
    <row r="179" spans="1:9" ht="23.25" x14ac:dyDescent="0.35">
      <c r="A179" s="183" t="s">
        <v>544</v>
      </c>
      <c r="B179" s="172" t="s">
        <v>739</v>
      </c>
      <c r="C179" s="173" t="s">
        <v>1040</v>
      </c>
      <c r="D179" s="174" t="s">
        <v>5</v>
      </c>
      <c r="E179" s="184">
        <v>7</v>
      </c>
      <c r="F179" s="176"/>
      <c r="G179" s="177"/>
      <c r="H179" s="178"/>
      <c r="I179" s="179"/>
    </row>
    <row r="180" spans="1:9" ht="23.25" x14ac:dyDescent="0.35">
      <c r="A180" s="183" t="s">
        <v>545</v>
      </c>
      <c r="B180" s="172" t="s">
        <v>685</v>
      </c>
      <c r="C180" s="173" t="s">
        <v>1041</v>
      </c>
      <c r="D180" s="174" t="s">
        <v>5</v>
      </c>
      <c r="E180" s="184">
        <v>14</v>
      </c>
      <c r="F180" s="176"/>
      <c r="G180" s="177"/>
      <c r="H180" s="178"/>
      <c r="I180" s="179"/>
    </row>
    <row r="181" spans="1:9" ht="34.9" x14ac:dyDescent="0.35">
      <c r="A181" s="183" t="s">
        <v>552</v>
      </c>
      <c r="B181" s="172" t="s">
        <v>686</v>
      </c>
      <c r="C181" s="173" t="s">
        <v>1042</v>
      </c>
      <c r="D181" s="174" t="s">
        <v>5</v>
      </c>
      <c r="E181" s="184">
        <v>1</v>
      </c>
      <c r="F181" s="176"/>
      <c r="G181" s="177"/>
      <c r="H181" s="178"/>
      <c r="I181" s="179"/>
    </row>
    <row r="182" spans="1:9" x14ac:dyDescent="0.35">
      <c r="A182" s="183" t="s">
        <v>553</v>
      </c>
      <c r="B182" s="172" t="s">
        <v>687</v>
      </c>
      <c r="C182" s="173" t="s">
        <v>1043</v>
      </c>
      <c r="D182" s="174" t="s">
        <v>5</v>
      </c>
      <c r="E182" s="184">
        <v>1</v>
      </c>
      <c r="F182" s="176"/>
      <c r="G182" s="177"/>
      <c r="H182" s="178"/>
      <c r="I182" s="179"/>
    </row>
    <row r="183" spans="1:9" ht="23.25" x14ac:dyDescent="0.35">
      <c r="A183" s="183" t="s">
        <v>554</v>
      </c>
      <c r="B183" s="172" t="s">
        <v>688</v>
      </c>
      <c r="C183" s="173" t="s">
        <v>1044</v>
      </c>
      <c r="D183" s="174" t="s">
        <v>5</v>
      </c>
      <c r="E183" s="184">
        <v>1</v>
      </c>
      <c r="F183" s="176"/>
      <c r="G183" s="177"/>
      <c r="H183" s="178"/>
      <c r="I183" s="179"/>
    </row>
    <row r="184" spans="1:9" ht="23.25" x14ac:dyDescent="0.35">
      <c r="A184" s="183" t="s">
        <v>547</v>
      </c>
      <c r="B184" s="172" t="s">
        <v>689</v>
      </c>
      <c r="C184" s="173" t="s">
        <v>1045</v>
      </c>
      <c r="D184" s="174" t="s">
        <v>5</v>
      </c>
      <c r="E184" s="184">
        <v>14</v>
      </c>
      <c r="F184" s="176"/>
      <c r="G184" s="177"/>
      <c r="H184" s="178"/>
      <c r="I184" s="179"/>
    </row>
    <row r="185" spans="1:9" ht="23.25" x14ac:dyDescent="0.35">
      <c r="A185" s="183" t="s">
        <v>551</v>
      </c>
      <c r="B185" s="172" t="s">
        <v>690</v>
      </c>
      <c r="C185" s="173" t="s">
        <v>1046</v>
      </c>
      <c r="D185" s="174" t="s">
        <v>5</v>
      </c>
      <c r="E185" s="184">
        <v>8</v>
      </c>
      <c r="F185" s="176"/>
      <c r="G185" s="177"/>
      <c r="H185" s="178"/>
      <c r="I185" s="179"/>
    </row>
    <row r="186" spans="1:9" ht="23.25" x14ac:dyDescent="0.35">
      <c r="A186" s="183" t="s">
        <v>541</v>
      </c>
      <c r="B186" s="172" t="s">
        <v>692</v>
      </c>
      <c r="C186" s="173" t="s">
        <v>1048</v>
      </c>
      <c r="D186" s="174" t="s">
        <v>5</v>
      </c>
      <c r="E186" s="184">
        <v>49</v>
      </c>
      <c r="F186" s="176"/>
      <c r="G186" s="177"/>
      <c r="H186" s="178"/>
      <c r="I186" s="179"/>
    </row>
    <row r="187" spans="1:9" x14ac:dyDescent="0.35">
      <c r="A187" s="183"/>
      <c r="B187" s="172"/>
      <c r="C187" s="173"/>
      <c r="D187" s="174"/>
      <c r="E187" s="184"/>
      <c r="F187" s="176"/>
      <c r="G187" s="177"/>
      <c r="H187" s="178"/>
      <c r="I187" s="179"/>
    </row>
    <row r="188" spans="1:9" x14ac:dyDescent="0.35">
      <c r="A188" s="182" t="str">
        <f>CONCATENATE($A$14,".",TEXT(COUNTA(A$15:A187)-COUNTIF(A$15:A187,"*.")-COUNTIF(A$15:A187,"*)")+1,0))</f>
        <v>4.10</v>
      </c>
      <c r="B188" s="218" t="s">
        <v>745</v>
      </c>
      <c r="C188" s="219" t="s">
        <v>1093</v>
      </c>
      <c r="D188" s="174"/>
      <c r="E188" s="175"/>
      <c r="F188" s="176" t="s">
        <v>6</v>
      </c>
      <c r="G188" s="177">
        <v>1</v>
      </c>
      <c r="H188" s="5"/>
      <c r="I188" s="179">
        <f>ROUND(G188*H188,2)</f>
        <v>0</v>
      </c>
    </row>
    <row r="189" spans="1:9" ht="58.15" x14ac:dyDescent="0.35">
      <c r="A189" s="183" t="s">
        <v>537</v>
      </c>
      <c r="B189" s="172" t="s">
        <v>743</v>
      </c>
      <c r="C189" s="173" t="s">
        <v>1091</v>
      </c>
      <c r="D189" s="174" t="s">
        <v>6</v>
      </c>
      <c r="E189" s="184">
        <v>1</v>
      </c>
      <c r="F189" s="176"/>
      <c r="G189" s="177"/>
      <c r="H189" s="178"/>
      <c r="I189" s="179"/>
    </row>
    <row r="190" spans="1:9" x14ac:dyDescent="0.35">
      <c r="A190" s="183"/>
      <c r="B190" s="172"/>
      <c r="C190" s="173"/>
      <c r="D190" s="174"/>
      <c r="E190" s="184"/>
      <c r="F190" s="176"/>
      <c r="G190" s="177"/>
      <c r="H190" s="178"/>
      <c r="I190" s="179"/>
    </row>
    <row r="191" spans="1:9" x14ac:dyDescent="0.35">
      <c r="A191" s="182" t="str">
        <f>CONCATENATE($A$14,".",TEXT(COUNTA(A$15:A190)-COUNTIF(A$15:A190,"*.")-COUNTIF(A$15:A190,"*)")+1,0))</f>
        <v>4.11</v>
      </c>
      <c r="B191" s="218" t="s">
        <v>126</v>
      </c>
      <c r="C191" s="219" t="s">
        <v>1094</v>
      </c>
      <c r="D191" s="174"/>
      <c r="E191" s="184"/>
      <c r="F191" s="176" t="s">
        <v>6</v>
      </c>
      <c r="G191" s="177">
        <v>1</v>
      </c>
      <c r="H191" s="5"/>
      <c r="I191" s="179">
        <f>ROUND(G191*H191,2)</f>
        <v>0</v>
      </c>
    </row>
    <row r="192" spans="1:9" ht="58.15" x14ac:dyDescent="0.35">
      <c r="A192" s="183" t="s">
        <v>537</v>
      </c>
      <c r="B192" s="172" t="s">
        <v>741</v>
      </c>
      <c r="C192" s="173" t="s">
        <v>1050</v>
      </c>
      <c r="D192" s="174" t="s">
        <v>6</v>
      </c>
      <c r="E192" s="184">
        <v>1</v>
      </c>
      <c r="F192" s="176"/>
      <c r="G192" s="177"/>
      <c r="H192" s="178"/>
      <c r="I192" s="179"/>
    </row>
    <row r="193" spans="1:9" ht="104.65" x14ac:dyDescent="0.35">
      <c r="A193" s="183" t="s">
        <v>538</v>
      </c>
      <c r="B193" s="172" t="s">
        <v>719</v>
      </c>
      <c r="C193" s="173" t="s">
        <v>1095</v>
      </c>
      <c r="D193" s="174" t="s">
        <v>5</v>
      </c>
      <c r="E193" s="184">
        <v>4</v>
      </c>
      <c r="F193" s="176"/>
      <c r="G193" s="177"/>
      <c r="H193" s="178"/>
      <c r="I193" s="179"/>
    </row>
    <row r="194" spans="1:9" ht="93" x14ac:dyDescent="0.35">
      <c r="A194" s="183" t="s">
        <v>539</v>
      </c>
      <c r="B194" s="172" t="s">
        <v>581</v>
      </c>
      <c r="C194" s="173" t="s">
        <v>1096</v>
      </c>
      <c r="D194" s="174" t="s">
        <v>5</v>
      </c>
      <c r="E194" s="184">
        <v>2</v>
      </c>
      <c r="F194" s="176"/>
      <c r="G194" s="177"/>
      <c r="H194" s="178"/>
      <c r="I194" s="179"/>
    </row>
    <row r="195" spans="1:9" ht="93" x14ac:dyDescent="0.35">
      <c r="A195" s="183" t="s">
        <v>544</v>
      </c>
      <c r="B195" s="172" t="s">
        <v>582</v>
      </c>
      <c r="C195" s="173" t="s">
        <v>1097</v>
      </c>
      <c r="D195" s="174" t="s">
        <v>5</v>
      </c>
      <c r="E195" s="184">
        <v>2</v>
      </c>
      <c r="F195" s="176"/>
      <c r="G195" s="177"/>
      <c r="H195" s="178"/>
      <c r="I195" s="179"/>
    </row>
    <row r="196" spans="1:9" ht="23.25" x14ac:dyDescent="0.35">
      <c r="A196" s="183" t="s">
        <v>545</v>
      </c>
      <c r="B196" s="172" t="s">
        <v>738</v>
      </c>
      <c r="C196" s="173" t="s">
        <v>1039</v>
      </c>
      <c r="D196" s="174" t="s">
        <v>5</v>
      </c>
      <c r="E196" s="184">
        <v>8</v>
      </c>
      <c r="F196" s="176"/>
      <c r="G196" s="177"/>
      <c r="H196" s="178"/>
      <c r="I196" s="179"/>
    </row>
    <row r="197" spans="1:9" ht="23.25" x14ac:dyDescent="0.35">
      <c r="A197" s="183" t="s">
        <v>552</v>
      </c>
      <c r="B197" s="172" t="s">
        <v>739</v>
      </c>
      <c r="C197" s="173" t="s">
        <v>1040</v>
      </c>
      <c r="D197" s="174" t="s">
        <v>5</v>
      </c>
      <c r="E197" s="184">
        <v>8</v>
      </c>
      <c r="F197" s="176"/>
      <c r="G197" s="177"/>
      <c r="H197" s="178"/>
      <c r="I197" s="179"/>
    </row>
    <row r="198" spans="1:9" ht="23.25" x14ac:dyDescent="0.35">
      <c r="A198" s="183" t="s">
        <v>553</v>
      </c>
      <c r="B198" s="172" t="s">
        <v>685</v>
      </c>
      <c r="C198" s="173" t="s">
        <v>1041</v>
      </c>
      <c r="D198" s="174" t="s">
        <v>5</v>
      </c>
      <c r="E198" s="184">
        <v>16</v>
      </c>
      <c r="F198" s="176"/>
      <c r="G198" s="177"/>
      <c r="H198" s="178"/>
      <c r="I198" s="179"/>
    </row>
    <row r="199" spans="1:9" ht="34.9" x14ac:dyDescent="0.35">
      <c r="A199" s="183" t="s">
        <v>554</v>
      </c>
      <c r="B199" s="172" t="s">
        <v>686</v>
      </c>
      <c r="C199" s="173" t="s">
        <v>1042</v>
      </c>
      <c r="D199" s="174" t="s">
        <v>5</v>
      </c>
      <c r="E199" s="184">
        <v>1</v>
      </c>
      <c r="F199" s="176"/>
      <c r="G199" s="177"/>
      <c r="H199" s="178"/>
      <c r="I199" s="179"/>
    </row>
    <row r="200" spans="1:9" x14ac:dyDescent="0.35">
      <c r="A200" s="183" t="s">
        <v>547</v>
      </c>
      <c r="B200" s="172" t="s">
        <v>687</v>
      </c>
      <c r="C200" s="173" t="s">
        <v>1043</v>
      </c>
      <c r="D200" s="174" t="s">
        <v>5</v>
      </c>
      <c r="E200" s="184">
        <v>1</v>
      </c>
      <c r="F200" s="176"/>
      <c r="G200" s="177"/>
      <c r="H200" s="178"/>
      <c r="I200" s="179"/>
    </row>
    <row r="201" spans="1:9" ht="23.25" x14ac:dyDescent="0.35">
      <c r="A201" s="183" t="s">
        <v>551</v>
      </c>
      <c r="B201" s="172" t="s">
        <v>688</v>
      </c>
      <c r="C201" s="173" t="s">
        <v>1044</v>
      </c>
      <c r="D201" s="174" t="s">
        <v>5</v>
      </c>
      <c r="E201" s="184">
        <v>1</v>
      </c>
      <c r="F201" s="176"/>
      <c r="G201" s="177"/>
      <c r="H201" s="178"/>
      <c r="I201" s="179"/>
    </row>
    <row r="202" spans="1:9" ht="23.25" x14ac:dyDescent="0.35">
      <c r="A202" s="183" t="s">
        <v>541</v>
      </c>
      <c r="B202" s="172" t="s">
        <v>689</v>
      </c>
      <c r="C202" s="173" t="s">
        <v>1045</v>
      </c>
      <c r="D202" s="174" t="s">
        <v>5</v>
      </c>
      <c r="E202" s="184">
        <v>16</v>
      </c>
      <c r="F202" s="176"/>
      <c r="G202" s="177"/>
      <c r="H202" s="178"/>
      <c r="I202" s="179"/>
    </row>
    <row r="203" spans="1:9" ht="23.25" x14ac:dyDescent="0.35">
      <c r="A203" s="183" t="s">
        <v>555</v>
      </c>
      <c r="B203" s="172" t="s">
        <v>690</v>
      </c>
      <c r="C203" s="173" t="s">
        <v>1046</v>
      </c>
      <c r="D203" s="174" t="s">
        <v>5</v>
      </c>
      <c r="E203" s="184">
        <v>15</v>
      </c>
      <c r="F203" s="176"/>
      <c r="G203" s="177"/>
      <c r="H203" s="178"/>
      <c r="I203" s="179"/>
    </row>
    <row r="204" spans="1:9" ht="23.25" x14ac:dyDescent="0.35">
      <c r="A204" s="183" t="s">
        <v>556</v>
      </c>
      <c r="B204" s="172" t="s">
        <v>692</v>
      </c>
      <c r="C204" s="173" t="s">
        <v>1048</v>
      </c>
      <c r="D204" s="174" t="s">
        <v>5</v>
      </c>
      <c r="E204" s="184">
        <v>56</v>
      </c>
      <c r="F204" s="176"/>
      <c r="G204" s="177"/>
      <c r="H204" s="178"/>
      <c r="I204" s="179"/>
    </row>
    <row r="205" spans="1:9" x14ac:dyDescent="0.35">
      <c r="A205" s="227"/>
      <c r="B205" s="172"/>
      <c r="C205" s="173"/>
      <c r="D205" s="174"/>
      <c r="E205" s="184"/>
      <c r="F205" s="176"/>
      <c r="G205" s="177"/>
      <c r="H205" s="178"/>
      <c r="I205" s="179"/>
    </row>
    <row r="206" spans="1:9" x14ac:dyDescent="0.35">
      <c r="A206" s="182" t="str">
        <f>CONCATENATE($A$14,".",TEXT(COUNTA(A$15:A205)-COUNTIF(A$15:A205,"*.")-COUNTIF(A$15:A205,"*)")+1,0))</f>
        <v>4.12</v>
      </c>
      <c r="B206" s="218" t="s">
        <v>127</v>
      </c>
      <c r="C206" s="219" t="s">
        <v>1098</v>
      </c>
      <c r="D206" s="174"/>
      <c r="E206" s="184"/>
      <c r="F206" s="176" t="s">
        <v>6</v>
      </c>
      <c r="G206" s="177">
        <v>1</v>
      </c>
      <c r="H206" s="5"/>
      <c r="I206" s="179">
        <f>ROUND(G206*H206,2)</f>
        <v>0</v>
      </c>
    </row>
    <row r="207" spans="1:9" ht="58.15" x14ac:dyDescent="0.35">
      <c r="A207" s="183" t="s">
        <v>537</v>
      </c>
      <c r="B207" s="172" t="s">
        <v>737</v>
      </c>
      <c r="C207" s="173" t="s">
        <v>1099</v>
      </c>
      <c r="D207" s="174" t="s">
        <v>6</v>
      </c>
      <c r="E207" s="184">
        <v>1</v>
      </c>
      <c r="F207" s="176"/>
      <c r="G207" s="177"/>
      <c r="H207" s="178"/>
      <c r="I207" s="179"/>
    </row>
    <row r="208" spans="1:9" ht="93" x14ac:dyDescent="0.35">
      <c r="A208" s="183" t="s">
        <v>538</v>
      </c>
      <c r="B208" s="172" t="s">
        <v>720</v>
      </c>
      <c r="C208" s="173" t="s">
        <v>1100</v>
      </c>
      <c r="D208" s="174" t="s">
        <v>5</v>
      </c>
      <c r="E208" s="184">
        <v>1</v>
      </c>
      <c r="F208" s="176"/>
      <c r="G208" s="177"/>
      <c r="H208" s="178"/>
      <c r="I208" s="179"/>
    </row>
    <row r="209" spans="1:9" ht="23.25" x14ac:dyDescent="0.35">
      <c r="A209" s="183" t="s">
        <v>539</v>
      </c>
      <c r="B209" s="172" t="s">
        <v>738</v>
      </c>
      <c r="C209" s="173" t="s">
        <v>1039</v>
      </c>
      <c r="D209" s="174" t="s">
        <v>5</v>
      </c>
      <c r="E209" s="184">
        <v>1</v>
      </c>
      <c r="F209" s="176"/>
      <c r="G209" s="177"/>
      <c r="H209" s="178"/>
      <c r="I209" s="179"/>
    </row>
    <row r="210" spans="1:9" ht="23.25" x14ac:dyDescent="0.35">
      <c r="A210" s="183" t="s">
        <v>544</v>
      </c>
      <c r="B210" s="172" t="s">
        <v>739</v>
      </c>
      <c r="C210" s="173" t="s">
        <v>1040</v>
      </c>
      <c r="D210" s="174" t="s">
        <v>5</v>
      </c>
      <c r="E210" s="184">
        <v>1</v>
      </c>
      <c r="F210" s="176"/>
      <c r="G210" s="177"/>
      <c r="H210" s="178"/>
      <c r="I210" s="179"/>
    </row>
    <row r="211" spans="1:9" ht="23.25" x14ac:dyDescent="0.35">
      <c r="A211" s="183" t="s">
        <v>545</v>
      </c>
      <c r="B211" s="172" t="s">
        <v>685</v>
      </c>
      <c r="C211" s="173" t="s">
        <v>1041</v>
      </c>
      <c r="D211" s="174" t="s">
        <v>5</v>
      </c>
      <c r="E211" s="184">
        <v>2</v>
      </c>
      <c r="F211" s="176"/>
      <c r="G211" s="177"/>
      <c r="H211" s="178"/>
      <c r="I211" s="179"/>
    </row>
    <row r="212" spans="1:9" ht="34.9" x14ac:dyDescent="0.35">
      <c r="A212" s="183" t="s">
        <v>552</v>
      </c>
      <c r="B212" s="172" t="s">
        <v>686</v>
      </c>
      <c r="C212" s="173" t="s">
        <v>1042</v>
      </c>
      <c r="D212" s="174" t="s">
        <v>5</v>
      </c>
      <c r="E212" s="184">
        <v>1</v>
      </c>
      <c r="F212" s="176"/>
      <c r="G212" s="177"/>
      <c r="H212" s="178"/>
      <c r="I212" s="179"/>
    </row>
    <row r="213" spans="1:9" x14ac:dyDescent="0.35">
      <c r="A213" s="183" t="s">
        <v>553</v>
      </c>
      <c r="B213" s="172" t="s">
        <v>687</v>
      </c>
      <c r="C213" s="173" t="s">
        <v>1043</v>
      </c>
      <c r="D213" s="174" t="s">
        <v>5</v>
      </c>
      <c r="E213" s="184">
        <v>1</v>
      </c>
      <c r="F213" s="176"/>
      <c r="G213" s="177"/>
      <c r="H213" s="178"/>
      <c r="I213" s="179"/>
    </row>
    <row r="214" spans="1:9" ht="23.25" x14ac:dyDescent="0.35">
      <c r="A214" s="183" t="s">
        <v>554</v>
      </c>
      <c r="B214" s="172" t="s">
        <v>688</v>
      </c>
      <c r="C214" s="173" t="s">
        <v>1044</v>
      </c>
      <c r="D214" s="174" t="s">
        <v>5</v>
      </c>
      <c r="E214" s="184">
        <v>1</v>
      </c>
      <c r="F214" s="176"/>
      <c r="G214" s="177"/>
      <c r="H214" s="178"/>
      <c r="I214" s="179"/>
    </row>
    <row r="215" spans="1:9" ht="23.25" x14ac:dyDescent="0.35">
      <c r="A215" s="183" t="s">
        <v>547</v>
      </c>
      <c r="B215" s="172" t="s">
        <v>689</v>
      </c>
      <c r="C215" s="173" t="s">
        <v>1045</v>
      </c>
      <c r="D215" s="174" t="s">
        <v>5</v>
      </c>
      <c r="E215" s="184">
        <v>2</v>
      </c>
      <c r="F215" s="176"/>
      <c r="G215" s="177"/>
      <c r="H215" s="178"/>
      <c r="I215" s="179"/>
    </row>
    <row r="216" spans="1:9" ht="23.25" x14ac:dyDescent="0.35">
      <c r="A216" s="183" t="s">
        <v>551</v>
      </c>
      <c r="B216" s="172" t="s">
        <v>690</v>
      </c>
      <c r="C216" s="173" t="s">
        <v>1046</v>
      </c>
      <c r="D216" s="174" t="s">
        <v>5</v>
      </c>
      <c r="E216" s="184">
        <v>5</v>
      </c>
      <c r="F216" s="176"/>
      <c r="G216" s="177"/>
      <c r="H216" s="178"/>
      <c r="I216" s="179"/>
    </row>
    <row r="217" spans="1:9" ht="23.25" x14ac:dyDescent="0.35">
      <c r="A217" s="183" t="s">
        <v>541</v>
      </c>
      <c r="B217" s="172" t="s">
        <v>691</v>
      </c>
      <c r="C217" s="173" t="s">
        <v>1047</v>
      </c>
      <c r="D217" s="174" t="s">
        <v>5</v>
      </c>
      <c r="E217" s="184">
        <v>1</v>
      </c>
      <c r="F217" s="176"/>
      <c r="G217" s="177"/>
      <c r="H217" s="178"/>
      <c r="I217" s="179"/>
    </row>
    <row r="218" spans="1:9" ht="23.25" x14ac:dyDescent="0.35">
      <c r="A218" s="183" t="s">
        <v>555</v>
      </c>
      <c r="B218" s="172" t="s">
        <v>692</v>
      </c>
      <c r="C218" s="173" t="s">
        <v>1048</v>
      </c>
      <c r="D218" s="174" t="s">
        <v>5</v>
      </c>
      <c r="E218" s="184">
        <v>6</v>
      </c>
      <c r="F218" s="176"/>
      <c r="G218" s="177"/>
      <c r="H218" s="178"/>
      <c r="I218" s="179"/>
    </row>
    <row r="219" spans="1:9" x14ac:dyDescent="0.35">
      <c r="A219" s="227"/>
      <c r="B219" s="172"/>
      <c r="C219" s="173"/>
      <c r="D219" s="174"/>
      <c r="E219" s="184"/>
      <c r="F219" s="176"/>
      <c r="G219" s="177"/>
      <c r="H219" s="178"/>
      <c r="I219" s="179"/>
    </row>
    <row r="220" spans="1:9" x14ac:dyDescent="0.35">
      <c r="A220" s="180" t="str">
        <f>CONCATENATE($A$14,".",TEXT(COUNTA(A$15:A219)-COUNTIF(A$15:A219,"*.")-COUNTIF(A$15:A219,"*)")+1,0))</f>
        <v>4.13</v>
      </c>
      <c r="B220" s="172" t="s">
        <v>583</v>
      </c>
      <c r="C220" s="173" t="s">
        <v>1101</v>
      </c>
      <c r="D220" s="174"/>
      <c r="E220" s="184"/>
      <c r="F220" s="176"/>
      <c r="G220" s="177"/>
      <c r="H220" s="178"/>
      <c r="I220" s="179"/>
    </row>
    <row r="221" spans="1:9" ht="186" x14ac:dyDescent="0.35">
      <c r="A221" s="180"/>
      <c r="B221" s="172" t="s">
        <v>746</v>
      </c>
      <c r="C221" s="173" t="s">
        <v>1102</v>
      </c>
      <c r="D221" s="174"/>
      <c r="E221" s="184"/>
      <c r="F221" s="176"/>
      <c r="G221" s="177"/>
      <c r="H221" s="178"/>
      <c r="I221" s="179"/>
    </row>
    <row r="222" spans="1:9" ht="23.25" x14ac:dyDescent="0.35">
      <c r="A222" s="180"/>
      <c r="B222" s="172" t="s">
        <v>80</v>
      </c>
      <c r="C222" s="173" t="s">
        <v>1017</v>
      </c>
      <c r="D222" s="174"/>
      <c r="E222" s="184"/>
      <c r="F222" s="176"/>
      <c r="G222" s="177"/>
      <c r="H222" s="178"/>
      <c r="I222" s="179"/>
    </row>
    <row r="223" spans="1:9" ht="34.9" x14ac:dyDescent="0.35">
      <c r="A223" s="180"/>
      <c r="B223" s="172" t="s">
        <v>81</v>
      </c>
      <c r="C223" s="173" t="s">
        <v>1103</v>
      </c>
      <c r="D223" s="174"/>
      <c r="E223" s="184"/>
      <c r="F223" s="176"/>
      <c r="G223" s="177"/>
      <c r="H223" s="178"/>
      <c r="I223" s="179"/>
    </row>
    <row r="224" spans="1:9" x14ac:dyDescent="0.35">
      <c r="A224" s="180"/>
      <c r="B224" s="172" t="s">
        <v>82</v>
      </c>
      <c r="C224" s="173" t="s">
        <v>1019</v>
      </c>
      <c r="D224" s="174"/>
      <c r="E224" s="184"/>
      <c r="F224" s="176"/>
      <c r="G224" s="177"/>
      <c r="H224" s="178"/>
      <c r="I224" s="179"/>
    </row>
    <row r="225" spans="1:9" x14ac:dyDescent="0.35">
      <c r="A225" s="180"/>
      <c r="B225" s="172" t="s">
        <v>100</v>
      </c>
      <c r="C225" s="173" t="s">
        <v>1104</v>
      </c>
      <c r="D225" s="174"/>
      <c r="E225" s="184"/>
      <c r="F225" s="176"/>
      <c r="G225" s="177"/>
      <c r="H225" s="178"/>
      <c r="I225" s="179"/>
    </row>
    <row r="226" spans="1:9" ht="23.25" x14ac:dyDescent="0.35">
      <c r="A226" s="180"/>
      <c r="B226" s="172" t="s">
        <v>607</v>
      </c>
      <c r="C226" s="173" t="s">
        <v>1105</v>
      </c>
      <c r="D226" s="174"/>
      <c r="E226" s="184"/>
      <c r="F226" s="176"/>
      <c r="G226" s="177"/>
      <c r="H226" s="178"/>
      <c r="I226" s="179"/>
    </row>
    <row r="227" spans="1:9" x14ac:dyDescent="0.35">
      <c r="A227" s="180"/>
      <c r="B227" s="172" t="s">
        <v>84</v>
      </c>
      <c r="C227" s="173" t="s">
        <v>1022</v>
      </c>
      <c r="D227" s="174"/>
      <c r="E227" s="184"/>
      <c r="F227" s="176"/>
      <c r="G227" s="177"/>
      <c r="H227" s="178"/>
      <c r="I227" s="179"/>
    </row>
    <row r="228" spans="1:9" x14ac:dyDescent="0.35">
      <c r="A228" s="180"/>
      <c r="B228" s="172" t="s">
        <v>85</v>
      </c>
      <c r="C228" s="173" t="s">
        <v>1023</v>
      </c>
      <c r="D228" s="174"/>
      <c r="E228" s="184"/>
      <c r="F228" s="176"/>
      <c r="G228" s="177"/>
      <c r="H228" s="178"/>
      <c r="I228" s="179"/>
    </row>
    <row r="229" spans="1:9" x14ac:dyDescent="0.35">
      <c r="A229" s="180"/>
      <c r="B229" s="172" t="s">
        <v>86</v>
      </c>
      <c r="C229" s="173" t="s">
        <v>1024</v>
      </c>
      <c r="D229" s="174"/>
      <c r="E229" s="184"/>
      <c r="F229" s="176"/>
      <c r="G229" s="177"/>
      <c r="H229" s="178"/>
      <c r="I229" s="179"/>
    </row>
    <row r="230" spans="1:9" ht="23.25" x14ac:dyDescent="0.35">
      <c r="A230" s="180"/>
      <c r="B230" s="172" t="s">
        <v>101</v>
      </c>
      <c r="C230" s="173" t="s">
        <v>1106</v>
      </c>
      <c r="D230" s="174"/>
      <c r="E230" s="184"/>
      <c r="F230" s="176"/>
      <c r="G230" s="177"/>
      <c r="H230" s="178"/>
      <c r="I230" s="179"/>
    </row>
    <row r="231" spans="1:9" x14ac:dyDescent="0.35">
      <c r="A231" s="180"/>
      <c r="B231" s="172" t="s">
        <v>102</v>
      </c>
      <c r="C231" s="173" t="s">
        <v>1107</v>
      </c>
      <c r="D231" s="174"/>
      <c r="E231" s="184"/>
      <c r="F231" s="176"/>
      <c r="G231" s="177"/>
      <c r="H231" s="178"/>
      <c r="I231" s="179"/>
    </row>
    <row r="232" spans="1:9" x14ac:dyDescent="0.35">
      <c r="A232" s="180"/>
      <c r="B232" s="172" t="s">
        <v>88</v>
      </c>
      <c r="C232" s="173" t="s">
        <v>1027</v>
      </c>
      <c r="D232" s="174"/>
      <c r="E232" s="184"/>
      <c r="F232" s="176"/>
      <c r="G232" s="177"/>
      <c r="H232" s="178"/>
      <c r="I232" s="179"/>
    </row>
    <row r="233" spans="1:9" x14ac:dyDescent="0.35">
      <c r="A233" s="180"/>
      <c r="B233" s="172" t="s">
        <v>89</v>
      </c>
      <c r="C233" s="173" t="s">
        <v>1028</v>
      </c>
      <c r="D233" s="174"/>
      <c r="E233" s="184"/>
      <c r="F233" s="176"/>
      <c r="G233" s="177"/>
      <c r="H233" s="178"/>
      <c r="I233" s="179"/>
    </row>
    <row r="234" spans="1:9" x14ac:dyDescent="0.35">
      <c r="A234" s="180"/>
      <c r="B234" s="172" t="s">
        <v>90</v>
      </c>
      <c r="C234" s="173" t="s">
        <v>1029</v>
      </c>
      <c r="D234" s="174"/>
      <c r="E234" s="184"/>
      <c r="F234" s="176"/>
      <c r="G234" s="177"/>
      <c r="H234" s="178"/>
      <c r="I234" s="179"/>
    </row>
    <row r="235" spans="1:9" ht="23.25" x14ac:dyDescent="0.35">
      <c r="A235" s="180"/>
      <c r="B235" s="172" t="s">
        <v>103</v>
      </c>
      <c r="C235" s="173" t="s">
        <v>1108</v>
      </c>
      <c r="D235" s="174"/>
      <c r="E235" s="184"/>
      <c r="F235" s="176"/>
      <c r="G235" s="177"/>
      <c r="H235" s="178"/>
      <c r="I235" s="179"/>
    </row>
    <row r="236" spans="1:9" x14ac:dyDescent="0.35">
      <c r="A236" s="180"/>
      <c r="B236" s="172" t="s">
        <v>584</v>
      </c>
      <c r="C236" s="173" t="s">
        <v>1109</v>
      </c>
      <c r="D236" s="174"/>
      <c r="E236" s="184"/>
      <c r="F236" s="176"/>
      <c r="G236" s="177"/>
      <c r="H236" s="178"/>
      <c r="I236" s="179"/>
    </row>
    <row r="237" spans="1:9" x14ac:dyDescent="0.35">
      <c r="A237" s="180"/>
      <c r="B237" s="172" t="s">
        <v>93</v>
      </c>
      <c r="C237" s="173" t="s">
        <v>1032</v>
      </c>
      <c r="D237" s="174"/>
      <c r="E237" s="184"/>
      <c r="F237" s="176"/>
      <c r="G237" s="177"/>
      <c r="H237" s="178"/>
      <c r="I237" s="179"/>
    </row>
    <row r="238" spans="1:9" x14ac:dyDescent="0.35">
      <c r="A238" s="180"/>
      <c r="B238" s="172" t="s">
        <v>104</v>
      </c>
      <c r="C238" s="173" t="s">
        <v>1110</v>
      </c>
      <c r="D238" s="174"/>
      <c r="E238" s="184"/>
      <c r="F238" s="176"/>
      <c r="G238" s="177"/>
      <c r="H238" s="178"/>
      <c r="I238" s="179"/>
    </row>
    <row r="239" spans="1:9" x14ac:dyDescent="0.35">
      <c r="A239" s="180"/>
      <c r="B239" s="172" t="s">
        <v>94</v>
      </c>
      <c r="C239" s="173" t="s">
        <v>1034</v>
      </c>
      <c r="D239" s="174"/>
      <c r="E239" s="184"/>
      <c r="F239" s="176"/>
      <c r="G239" s="177"/>
      <c r="H239" s="178"/>
      <c r="I239" s="179"/>
    </row>
    <row r="240" spans="1:9" ht="46.5" x14ac:dyDescent="0.35">
      <c r="A240" s="180"/>
      <c r="B240" s="172" t="s">
        <v>585</v>
      </c>
      <c r="C240" s="173" t="s">
        <v>1111</v>
      </c>
      <c r="D240" s="174"/>
      <c r="E240" s="175"/>
      <c r="F240" s="176"/>
      <c r="G240" s="177"/>
      <c r="H240" s="178"/>
      <c r="I240" s="179"/>
    </row>
    <row r="241" spans="1:9" x14ac:dyDescent="0.35">
      <c r="A241" s="180"/>
      <c r="B241" s="172"/>
      <c r="C241" s="173"/>
      <c r="D241" s="174"/>
      <c r="E241" s="184"/>
      <c r="F241" s="176"/>
      <c r="G241" s="177"/>
      <c r="H241" s="178"/>
      <c r="I241" s="179"/>
    </row>
    <row r="242" spans="1:9" x14ac:dyDescent="0.35">
      <c r="A242" s="182" t="str">
        <f>CONCATENATE($A$14,".",TEXT(COUNTA(A$15:A241)-COUNTIF(A$15:A241,"*.")-COUNTIF(A$15:A241,"*)")+1,0))</f>
        <v>4.14</v>
      </c>
      <c r="B242" s="218" t="s">
        <v>105</v>
      </c>
      <c r="C242" s="219" t="s">
        <v>1112</v>
      </c>
      <c r="D242" s="174"/>
      <c r="E242" s="184"/>
      <c r="F242" s="176" t="s">
        <v>6</v>
      </c>
      <c r="G242" s="177">
        <v>1</v>
      </c>
      <c r="H242" s="5"/>
      <c r="I242" s="179">
        <f>ROUND(G242*H242,2)</f>
        <v>0</v>
      </c>
    </row>
    <row r="243" spans="1:9" ht="58.15" x14ac:dyDescent="0.35">
      <c r="A243" s="183" t="s">
        <v>537</v>
      </c>
      <c r="B243" s="172" t="s">
        <v>747</v>
      </c>
      <c r="C243" s="173" t="s">
        <v>1113</v>
      </c>
      <c r="D243" s="174" t="s">
        <v>6</v>
      </c>
      <c r="E243" s="184">
        <v>1</v>
      </c>
      <c r="F243" s="176"/>
      <c r="G243" s="177"/>
      <c r="H243" s="178"/>
      <c r="I243" s="179"/>
    </row>
    <row r="244" spans="1:9" ht="46.5" x14ac:dyDescent="0.35">
      <c r="A244" s="183" t="s">
        <v>538</v>
      </c>
      <c r="B244" s="172" t="s">
        <v>721</v>
      </c>
      <c r="C244" s="173" t="s">
        <v>1114</v>
      </c>
      <c r="D244" s="174" t="s">
        <v>5</v>
      </c>
      <c r="E244" s="184">
        <v>1</v>
      </c>
      <c r="F244" s="176"/>
      <c r="G244" s="177"/>
      <c r="H244" s="178"/>
      <c r="I244" s="179"/>
    </row>
    <row r="245" spans="1:9" ht="23.25" x14ac:dyDescent="0.35">
      <c r="A245" s="183" t="s">
        <v>539</v>
      </c>
      <c r="B245" s="172" t="s">
        <v>722</v>
      </c>
      <c r="C245" s="173" t="s">
        <v>1115</v>
      </c>
      <c r="D245" s="174" t="s">
        <v>5</v>
      </c>
      <c r="E245" s="184">
        <v>1</v>
      </c>
      <c r="F245" s="176"/>
      <c r="G245" s="177"/>
      <c r="H245" s="178"/>
      <c r="I245" s="179"/>
    </row>
    <row r="246" spans="1:9" ht="34.9" x14ac:dyDescent="0.35">
      <c r="A246" s="183" t="s">
        <v>544</v>
      </c>
      <c r="B246" s="172" t="s">
        <v>723</v>
      </c>
      <c r="C246" s="173" t="s">
        <v>1116</v>
      </c>
      <c r="D246" s="174" t="s">
        <v>5</v>
      </c>
      <c r="E246" s="184">
        <v>1</v>
      </c>
      <c r="F246" s="176"/>
      <c r="G246" s="177"/>
      <c r="H246" s="178"/>
      <c r="I246" s="179"/>
    </row>
    <row r="247" spans="1:9" ht="34.9" x14ac:dyDescent="0.35">
      <c r="A247" s="183" t="s">
        <v>545</v>
      </c>
      <c r="B247" s="172" t="s">
        <v>724</v>
      </c>
      <c r="C247" s="173" t="s">
        <v>1117</v>
      </c>
      <c r="D247" s="174" t="s">
        <v>5</v>
      </c>
      <c r="E247" s="184">
        <v>1</v>
      </c>
      <c r="F247" s="176"/>
      <c r="G247" s="177"/>
      <c r="H247" s="178"/>
      <c r="I247" s="179"/>
    </row>
    <row r="248" spans="1:9" ht="34.9" x14ac:dyDescent="0.35">
      <c r="A248" s="183" t="s">
        <v>552</v>
      </c>
      <c r="B248" s="218" t="s">
        <v>715</v>
      </c>
      <c r="C248" s="219" t="s">
        <v>1082</v>
      </c>
      <c r="D248" s="174" t="s">
        <v>5</v>
      </c>
      <c r="E248" s="184">
        <v>1</v>
      </c>
      <c r="F248" s="176"/>
      <c r="G248" s="177"/>
      <c r="H248" s="178"/>
      <c r="I248" s="179"/>
    </row>
    <row r="249" spans="1:9" ht="34.9" x14ac:dyDescent="0.35">
      <c r="A249" s="183" t="s">
        <v>553</v>
      </c>
      <c r="B249" s="218" t="s">
        <v>725</v>
      </c>
      <c r="C249" s="219" t="s">
        <v>1064</v>
      </c>
      <c r="D249" s="174" t="s">
        <v>5</v>
      </c>
      <c r="E249" s="184">
        <v>1</v>
      </c>
      <c r="F249" s="176"/>
      <c r="G249" s="177"/>
      <c r="H249" s="178"/>
      <c r="I249" s="179"/>
    </row>
    <row r="250" spans="1:9" ht="34.9" x14ac:dyDescent="0.35">
      <c r="A250" s="183" t="s">
        <v>554</v>
      </c>
      <c r="B250" s="218" t="s">
        <v>702</v>
      </c>
      <c r="C250" s="219" t="s">
        <v>1066</v>
      </c>
      <c r="D250" s="174" t="s">
        <v>5</v>
      </c>
      <c r="E250" s="184">
        <v>2</v>
      </c>
      <c r="F250" s="176"/>
      <c r="G250" s="177"/>
      <c r="H250" s="178"/>
      <c r="I250" s="179"/>
    </row>
    <row r="251" spans="1:9" ht="34.9" x14ac:dyDescent="0.35">
      <c r="A251" s="183" t="s">
        <v>547</v>
      </c>
      <c r="B251" s="172" t="s">
        <v>726</v>
      </c>
      <c r="C251" s="173" t="s">
        <v>1118</v>
      </c>
      <c r="D251" s="174" t="s">
        <v>5</v>
      </c>
      <c r="E251" s="184">
        <v>3</v>
      </c>
      <c r="F251" s="176"/>
      <c r="G251" s="177"/>
      <c r="H251" s="178"/>
      <c r="I251" s="179"/>
    </row>
    <row r="252" spans="1:9" ht="34.9" x14ac:dyDescent="0.35">
      <c r="A252" s="183" t="s">
        <v>551</v>
      </c>
      <c r="B252" s="172" t="s">
        <v>686</v>
      </c>
      <c r="C252" s="173" t="s">
        <v>1042</v>
      </c>
      <c r="D252" s="174" t="s">
        <v>5</v>
      </c>
      <c r="E252" s="184">
        <v>1</v>
      </c>
      <c r="F252" s="176"/>
      <c r="G252" s="177"/>
      <c r="H252" s="178"/>
      <c r="I252" s="179"/>
    </row>
    <row r="253" spans="1:9" x14ac:dyDescent="0.35">
      <c r="A253" s="183" t="s">
        <v>541</v>
      </c>
      <c r="B253" s="172" t="s">
        <v>687</v>
      </c>
      <c r="C253" s="173" t="s">
        <v>1043</v>
      </c>
      <c r="D253" s="174" t="s">
        <v>5</v>
      </c>
      <c r="E253" s="184">
        <v>1</v>
      </c>
      <c r="F253" s="176"/>
      <c r="G253" s="177"/>
      <c r="H253" s="178"/>
      <c r="I253" s="179"/>
    </row>
    <row r="254" spans="1:9" ht="23.25" x14ac:dyDescent="0.35">
      <c r="A254" s="183" t="s">
        <v>555</v>
      </c>
      <c r="B254" s="172" t="s">
        <v>712</v>
      </c>
      <c r="C254" s="173" t="s">
        <v>1076</v>
      </c>
      <c r="D254" s="174" t="s">
        <v>5</v>
      </c>
      <c r="E254" s="184">
        <v>1</v>
      </c>
      <c r="F254" s="176"/>
      <c r="G254" s="177"/>
      <c r="H254" s="178"/>
      <c r="I254" s="179"/>
    </row>
    <row r="255" spans="1:9" ht="23.25" x14ac:dyDescent="0.35">
      <c r="A255" s="183" t="s">
        <v>556</v>
      </c>
      <c r="B255" s="172" t="s">
        <v>688</v>
      </c>
      <c r="C255" s="173" t="s">
        <v>1044</v>
      </c>
      <c r="D255" s="174" t="s">
        <v>5</v>
      </c>
      <c r="E255" s="184">
        <v>1</v>
      </c>
      <c r="F255" s="176"/>
      <c r="G255" s="177"/>
      <c r="H255" s="178"/>
      <c r="I255" s="179"/>
    </row>
    <row r="256" spans="1:9" ht="23.25" x14ac:dyDescent="0.35">
      <c r="A256" s="183" t="s">
        <v>557</v>
      </c>
      <c r="B256" s="172" t="s">
        <v>692</v>
      </c>
      <c r="C256" s="173" t="s">
        <v>1048</v>
      </c>
      <c r="D256" s="174" t="s">
        <v>5</v>
      </c>
      <c r="E256" s="184">
        <v>35</v>
      </c>
      <c r="F256" s="176"/>
      <c r="G256" s="177"/>
      <c r="H256" s="178"/>
      <c r="I256" s="179"/>
    </row>
    <row r="257" spans="1:9" ht="34.9" x14ac:dyDescent="0.35">
      <c r="A257" s="183" t="s">
        <v>540</v>
      </c>
      <c r="B257" s="172" t="s">
        <v>713</v>
      </c>
      <c r="C257" s="173" t="s">
        <v>1077</v>
      </c>
      <c r="D257" s="174" t="s">
        <v>5</v>
      </c>
      <c r="E257" s="184">
        <v>6</v>
      </c>
      <c r="F257" s="176"/>
      <c r="G257" s="177"/>
      <c r="H257" s="178"/>
      <c r="I257" s="179"/>
    </row>
    <row r="258" spans="1:9" x14ac:dyDescent="0.35">
      <c r="A258" s="180"/>
      <c r="B258" s="172"/>
      <c r="C258" s="173"/>
      <c r="D258" s="174"/>
      <c r="E258" s="184"/>
      <c r="F258" s="176"/>
      <c r="G258" s="177"/>
      <c r="H258" s="178"/>
      <c r="I258" s="179"/>
    </row>
    <row r="259" spans="1:9" x14ac:dyDescent="0.35">
      <c r="A259" s="182" t="str">
        <f>CONCATENATE($A$14,".",TEXT(COUNTA(A$15:A258)-COUNTIF(A$15:A258,"*.")-COUNTIF(A$15:A258,"*)")+1,0))</f>
        <v>4.15</v>
      </c>
      <c r="B259" s="218" t="s">
        <v>128</v>
      </c>
      <c r="C259" s="219" t="s">
        <v>1119</v>
      </c>
      <c r="D259" s="174"/>
      <c r="E259" s="184"/>
      <c r="F259" s="176" t="s">
        <v>6</v>
      </c>
      <c r="G259" s="177">
        <v>1</v>
      </c>
      <c r="H259" s="5"/>
      <c r="I259" s="179">
        <f>ROUND(G259*H259,2)</f>
        <v>0</v>
      </c>
    </row>
    <row r="260" spans="1:9" ht="58.15" x14ac:dyDescent="0.35">
      <c r="A260" s="183" t="s">
        <v>537</v>
      </c>
      <c r="B260" s="172" t="s">
        <v>748</v>
      </c>
      <c r="C260" s="173" t="s">
        <v>1120</v>
      </c>
      <c r="D260" s="174" t="s">
        <v>6</v>
      </c>
      <c r="E260" s="184">
        <v>1</v>
      </c>
      <c r="F260" s="176"/>
      <c r="G260" s="177"/>
      <c r="H260" s="178"/>
      <c r="I260" s="179"/>
    </row>
    <row r="261" spans="1:9" ht="104.65" x14ac:dyDescent="0.35">
      <c r="A261" s="183" t="s">
        <v>538</v>
      </c>
      <c r="B261" s="218" t="s">
        <v>608</v>
      </c>
      <c r="C261" s="219" t="s">
        <v>1121</v>
      </c>
      <c r="D261" s="174" t="s">
        <v>5</v>
      </c>
      <c r="E261" s="184">
        <v>2</v>
      </c>
      <c r="F261" s="176"/>
      <c r="G261" s="177"/>
      <c r="H261" s="178"/>
      <c r="I261" s="179"/>
    </row>
    <row r="262" spans="1:9" ht="104.65" x14ac:dyDescent="0.35">
      <c r="A262" s="183" t="s">
        <v>539</v>
      </c>
      <c r="B262" s="172" t="s">
        <v>609</v>
      </c>
      <c r="C262" s="173" t="s">
        <v>1122</v>
      </c>
      <c r="D262" s="174" t="s">
        <v>5</v>
      </c>
      <c r="E262" s="184">
        <v>6</v>
      </c>
      <c r="F262" s="176"/>
      <c r="G262" s="177"/>
      <c r="H262" s="178"/>
      <c r="I262" s="179"/>
    </row>
    <row r="263" spans="1:9" ht="104.65" x14ac:dyDescent="0.35">
      <c r="A263" s="183" t="s">
        <v>544</v>
      </c>
      <c r="B263" s="218" t="s">
        <v>610</v>
      </c>
      <c r="C263" s="219" t="s">
        <v>1123</v>
      </c>
      <c r="D263" s="174" t="s">
        <v>5</v>
      </c>
      <c r="E263" s="184">
        <v>2</v>
      </c>
      <c r="F263" s="176"/>
      <c r="G263" s="177"/>
      <c r="H263" s="178"/>
      <c r="I263" s="179"/>
    </row>
    <row r="264" spans="1:9" ht="34.9" x14ac:dyDescent="0.35">
      <c r="A264" s="183" t="s">
        <v>545</v>
      </c>
      <c r="B264" s="172" t="s">
        <v>686</v>
      </c>
      <c r="C264" s="173" t="s">
        <v>1042</v>
      </c>
      <c r="D264" s="174" t="s">
        <v>5</v>
      </c>
      <c r="E264" s="184">
        <v>1</v>
      </c>
      <c r="F264" s="176"/>
      <c r="G264" s="177"/>
      <c r="H264" s="178"/>
      <c r="I264" s="179"/>
    </row>
    <row r="265" spans="1:9" x14ac:dyDescent="0.35">
      <c r="A265" s="183" t="s">
        <v>552</v>
      </c>
      <c r="B265" s="172" t="s">
        <v>687</v>
      </c>
      <c r="C265" s="173" t="s">
        <v>1043</v>
      </c>
      <c r="D265" s="174" t="s">
        <v>5</v>
      </c>
      <c r="E265" s="184">
        <v>1</v>
      </c>
      <c r="F265" s="176"/>
      <c r="G265" s="177"/>
      <c r="H265" s="178"/>
      <c r="I265" s="179"/>
    </row>
    <row r="266" spans="1:9" ht="23.25" x14ac:dyDescent="0.35">
      <c r="A266" s="183" t="s">
        <v>553</v>
      </c>
      <c r="B266" s="172" t="s">
        <v>688</v>
      </c>
      <c r="C266" s="173" t="s">
        <v>1044</v>
      </c>
      <c r="D266" s="174" t="s">
        <v>5</v>
      </c>
      <c r="E266" s="184">
        <v>1</v>
      </c>
      <c r="F266" s="176"/>
      <c r="G266" s="177"/>
      <c r="H266" s="178"/>
      <c r="I266" s="179"/>
    </row>
    <row r="267" spans="1:9" x14ac:dyDescent="0.35">
      <c r="A267" s="183"/>
      <c r="B267" s="172"/>
      <c r="C267" s="173"/>
      <c r="D267" s="174"/>
      <c r="E267" s="184"/>
      <c r="F267" s="176"/>
      <c r="G267" s="177"/>
      <c r="H267" s="178"/>
      <c r="I267" s="179"/>
    </row>
    <row r="268" spans="1:9" x14ac:dyDescent="0.35">
      <c r="A268" s="182" t="str">
        <f>CONCATENATE($A$14,".",TEXT(COUNTA(A$15:A267)-COUNTIF(A$15:A267,"*.")-COUNTIF(A$15:A267,"*)")+1,0))</f>
        <v>4.16</v>
      </c>
      <c r="B268" s="218" t="s">
        <v>749</v>
      </c>
      <c r="C268" s="219" t="s">
        <v>1124</v>
      </c>
      <c r="D268" s="174"/>
      <c r="E268" s="184"/>
      <c r="F268" s="176" t="s">
        <v>6</v>
      </c>
      <c r="G268" s="177">
        <v>1</v>
      </c>
      <c r="H268" s="5"/>
      <c r="I268" s="179">
        <f>ROUND(G268*H268,2)</f>
        <v>0</v>
      </c>
    </row>
    <row r="269" spans="1:9" ht="58.15" x14ac:dyDescent="0.35">
      <c r="A269" s="183" t="s">
        <v>537</v>
      </c>
      <c r="B269" s="172" t="s">
        <v>747</v>
      </c>
      <c r="C269" s="173" t="s">
        <v>1113</v>
      </c>
      <c r="D269" s="174" t="s">
        <v>6</v>
      </c>
      <c r="E269" s="184">
        <v>1</v>
      </c>
      <c r="F269" s="176"/>
      <c r="G269" s="177"/>
      <c r="H269" s="178"/>
      <c r="I269" s="179"/>
    </row>
    <row r="270" spans="1:9" x14ac:dyDescent="0.35">
      <c r="A270" s="183"/>
      <c r="B270" s="172"/>
      <c r="C270" s="173"/>
      <c r="D270" s="174"/>
      <c r="E270" s="184"/>
      <c r="F270" s="176"/>
      <c r="G270" s="177"/>
      <c r="H270" s="178"/>
      <c r="I270" s="179"/>
    </row>
    <row r="271" spans="1:9" x14ac:dyDescent="0.35">
      <c r="A271" s="182" t="str">
        <f>CONCATENATE($A$14,".",TEXT(COUNTA(A$15:A270)-COUNTIF(A$15:A270,"*.")-COUNTIF(A$15:A270,"*)")+1,0))</f>
        <v>4.17</v>
      </c>
      <c r="B271" s="172" t="s">
        <v>586</v>
      </c>
      <c r="C271" s="173" t="s">
        <v>1125</v>
      </c>
      <c r="D271" s="174"/>
      <c r="E271" s="184"/>
      <c r="F271" s="176"/>
      <c r="G271" s="177"/>
      <c r="H271" s="178"/>
      <c r="I271" s="179"/>
    </row>
    <row r="272" spans="1:9" ht="186" x14ac:dyDescent="0.35">
      <c r="A272" s="180"/>
      <c r="B272" s="172" t="s">
        <v>746</v>
      </c>
      <c r="C272" s="173" t="s">
        <v>1126</v>
      </c>
      <c r="D272" s="174"/>
      <c r="E272" s="184"/>
      <c r="F272" s="176"/>
      <c r="G272" s="177"/>
      <c r="H272" s="178"/>
      <c r="I272" s="179"/>
    </row>
    <row r="273" spans="1:9" ht="23.25" x14ac:dyDescent="0.35">
      <c r="A273" s="180"/>
      <c r="B273" s="172" t="s">
        <v>80</v>
      </c>
      <c r="C273" s="173" t="s">
        <v>1017</v>
      </c>
      <c r="D273" s="174"/>
      <c r="E273" s="184"/>
      <c r="F273" s="176"/>
      <c r="G273" s="177"/>
      <c r="H273" s="178"/>
      <c r="I273" s="179"/>
    </row>
    <row r="274" spans="1:9" ht="34.9" x14ac:dyDescent="0.35">
      <c r="A274" s="180"/>
      <c r="B274" s="172" t="s">
        <v>81</v>
      </c>
      <c r="C274" s="173" t="s">
        <v>1018</v>
      </c>
      <c r="D274" s="174"/>
      <c r="E274" s="184"/>
      <c r="F274" s="176"/>
      <c r="G274" s="177"/>
      <c r="H274" s="178"/>
      <c r="I274" s="179"/>
    </row>
    <row r="275" spans="1:9" x14ac:dyDescent="0.35">
      <c r="A275" s="180"/>
      <c r="B275" s="172" t="s">
        <v>82</v>
      </c>
      <c r="C275" s="173" t="s">
        <v>1019</v>
      </c>
      <c r="D275" s="174"/>
      <c r="E275" s="184"/>
      <c r="F275" s="176"/>
      <c r="G275" s="177"/>
      <c r="H275" s="178"/>
      <c r="I275" s="179"/>
    </row>
    <row r="276" spans="1:9" x14ac:dyDescent="0.35">
      <c r="A276" s="180"/>
      <c r="B276" s="172" t="s">
        <v>100</v>
      </c>
      <c r="C276" s="173" t="s">
        <v>1104</v>
      </c>
      <c r="D276" s="174"/>
      <c r="E276" s="184"/>
      <c r="F276" s="176"/>
      <c r="G276" s="177"/>
      <c r="H276" s="178"/>
      <c r="I276" s="179"/>
    </row>
    <row r="277" spans="1:9" ht="23.25" x14ac:dyDescent="0.35">
      <c r="A277" s="180"/>
      <c r="B277" s="172" t="s">
        <v>607</v>
      </c>
      <c r="C277" s="173" t="s">
        <v>1105</v>
      </c>
      <c r="D277" s="174"/>
      <c r="E277" s="184"/>
      <c r="F277" s="176"/>
      <c r="G277" s="177"/>
      <c r="H277" s="178"/>
      <c r="I277" s="179"/>
    </row>
    <row r="278" spans="1:9" x14ac:dyDescent="0.35">
      <c r="A278" s="180"/>
      <c r="B278" s="172" t="s">
        <v>84</v>
      </c>
      <c r="C278" s="173" t="s">
        <v>1022</v>
      </c>
      <c r="D278" s="174"/>
      <c r="E278" s="184"/>
      <c r="F278" s="176"/>
      <c r="G278" s="177"/>
      <c r="H278" s="178"/>
      <c r="I278" s="179"/>
    </row>
    <row r="279" spans="1:9" x14ac:dyDescent="0.35">
      <c r="A279" s="180"/>
      <c r="B279" s="172" t="s">
        <v>85</v>
      </c>
      <c r="C279" s="173" t="s">
        <v>1023</v>
      </c>
      <c r="D279" s="174"/>
      <c r="E279" s="184"/>
      <c r="F279" s="176"/>
      <c r="G279" s="177"/>
      <c r="H279" s="178"/>
      <c r="I279" s="179"/>
    </row>
    <row r="280" spans="1:9" x14ac:dyDescent="0.35">
      <c r="A280" s="180"/>
      <c r="B280" s="172" t="s">
        <v>86</v>
      </c>
      <c r="C280" s="173" t="s">
        <v>1024</v>
      </c>
      <c r="D280" s="174"/>
      <c r="E280" s="184"/>
      <c r="F280" s="176"/>
      <c r="G280" s="177"/>
      <c r="H280" s="178"/>
      <c r="I280" s="179"/>
    </row>
    <row r="281" spans="1:9" ht="23.25" x14ac:dyDescent="0.35">
      <c r="A281" s="180"/>
      <c r="B281" s="172" t="s">
        <v>101</v>
      </c>
      <c r="C281" s="173" t="s">
        <v>1127</v>
      </c>
      <c r="D281" s="174"/>
      <c r="E281" s="184"/>
      <c r="F281" s="176"/>
      <c r="G281" s="177"/>
      <c r="H281" s="178"/>
      <c r="I281" s="179"/>
    </row>
    <row r="282" spans="1:9" x14ac:dyDescent="0.35">
      <c r="A282" s="180"/>
      <c r="B282" s="172" t="s">
        <v>102</v>
      </c>
      <c r="C282" s="173" t="s">
        <v>1107</v>
      </c>
      <c r="D282" s="174"/>
      <c r="E282" s="184"/>
      <c r="F282" s="176"/>
      <c r="G282" s="177"/>
      <c r="H282" s="178"/>
      <c r="I282" s="179"/>
    </row>
    <row r="283" spans="1:9" x14ac:dyDescent="0.35">
      <c r="A283" s="180"/>
      <c r="B283" s="172" t="s">
        <v>88</v>
      </c>
      <c r="C283" s="173" t="s">
        <v>1027</v>
      </c>
      <c r="D283" s="174"/>
      <c r="E283" s="184"/>
      <c r="F283" s="176"/>
      <c r="G283" s="177"/>
      <c r="H283" s="178"/>
      <c r="I283" s="179"/>
    </row>
    <row r="284" spans="1:9" x14ac:dyDescent="0.35">
      <c r="A284" s="180"/>
      <c r="B284" s="172" t="s">
        <v>89</v>
      </c>
      <c r="C284" s="173" t="s">
        <v>1028</v>
      </c>
      <c r="D284" s="174"/>
      <c r="E284" s="184"/>
      <c r="F284" s="176"/>
      <c r="G284" s="177"/>
      <c r="H284" s="178"/>
      <c r="I284" s="179"/>
    </row>
    <row r="285" spans="1:9" x14ac:dyDescent="0.35">
      <c r="A285" s="180"/>
      <c r="B285" s="172" t="s">
        <v>90</v>
      </c>
      <c r="C285" s="173" t="s">
        <v>1029</v>
      </c>
      <c r="D285" s="174"/>
      <c r="E285" s="184"/>
      <c r="F285" s="176"/>
      <c r="G285" s="177"/>
      <c r="H285" s="178"/>
      <c r="I285" s="179"/>
    </row>
    <row r="286" spans="1:9" ht="23.25" x14ac:dyDescent="0.35">
      <c r="A286" s="180"/>
      <c r="B286" s="172" t="s">
        <v>103</v>
      </c>
      <c r="C286" s="173" t="s">
        <v>1108</v>
      </c>
      <c r="D286" s="174"/>
      <c r="E286" s="184"/>
      <c r="F286" s="176"/>
      <c r="G286" s="177"/>
      <c r="H286" s="178"/>
      <c r="I286" s="179"/>
    </row>
    <row r="287" spans="1:9" x14ac:dyDescent="0.35">
      <c r="A287" s="180"/>
      <c r="B287" s="172" t="s">
        <v>584</v>
      </c>
      <c r="C287" s="173" t="s">
        <v>1109</v>
      </c>
      <c r="D287" s="174"/>
      <c r="E287" s="184"/>
      <c r="F287" s="176"/>
      <c r="G287" s="177"/>
      <c r="H287" s="178"/>
      <c r="I287" s="179"/>
    </row>
    <row r="288" spans="1:9" x14ac:dyDescent="0.35">
      <c r="A288" s="180"/>
      <c r="B288" s="172" t="s">
        <v>93</v>
      </c>
      <c r="C288" s="173" t="s">
        <v>1032</v>
      </c>
      <c r="D288" s="174"/>
      <c r="E288" s="184"/>
      <c r="F288" s="176"/>
      <c r="G288" s="177"/>
      <c r="H288" s="178"/>
      <c r="I288" s="179"/>
    </row>
    <row r="289" spans="1:9" x14ac:dyDescent="0.35">
      <c r="A289" s="180"/>
      <c r="B289" s="172" t="s">
        <v>104</v>
      </c>
      <c r="C289" s="173" t="s">
        <v>1110</v>
      </c>
      <c r="D289" s="174"/>
      <c r="E289" s="184"/>
      <c r="F289" s="176"/>
      <c r="G289" s="177"/>
      <c r="H289" s="178"/>
      <c r="I289" s="179"/>
    </row>
    <row r="290" spans="1:9" x14ac:dyDescent="0.35">
      <c r="A290" s="180"/>
      <c r="B290" s="172" t="s">
        <v>94</v>
      </c>
      <c r="C290" s="173" t="s">
        <v>1034</v>
      </c>
      <c r="D290" s="174"/>
      <c r="E290" s="184"/>
      <c r="F290" s="176"/>
      <c r="G290" s="177"/>
      <c r="H290" s="178"/>
      <c r="I290" s="179"/>
    </row>
    <row r="291" spans="1:9" ht="46.5" x14ac:dyDescent="0.35">
      <c r="A291" s="180"/>
      <c r="B291" s="172" t="s">
        <v>587</v>
      </c>
      <c r="C291" s="173" t="s">
        <v>1128</v>
      </c>
      <c r="D291" s="174"/>
      <c r="E291" s="175"/>
      <c r="F291" s="176"/>
      <c r="G291" s="177"/>
      <c r="H291" s="178"/>
      <c r="I291" s="179"/>
    </row>
    <row r="292" spans="1:9" x14ac:dyDescent="0.35">
      <c r="A292" s="180"/>
      <c r="B292" s="172"/>
      <c r="C292" s="173"/>
      <c r="D292" s="174"/>
      <c r="E292" s="184"/>
      <c r="F292" s="176"/>
      <c r="G292" s="177"/>
      <c r="H292" s="178"/>
      <c r="I292" s="179"/>
    </row>
    <row r="293" spans="1:9" x14ac:dyDescent="0.35">
      <c r="A293" s="182" t="str">
        <f>CONCATENATE($A$14,".",TEXT(COUNTA(A$15:A292)-COUNTIF(A$15:A292,"*.")-COUNTIF(A$15:A292,"*)")+1,0))</f>
        <v>4.18</v>
      </c>
      <c r="B293" s="218" t="s">
        <v>129</v>
      </c>
      <c r="C293" s="219" t="s">
        <v>1129</v>
      </c>
      <c r="D293" s="174"/>
      <c r="E293" s="184"/>
      <c r="F293" s="176" t="s">
        <v>6</v>
      </c>
      <c r="G293" s="177">
        <v>1</v>
      </c>
      <c r="H293" s="5"/>
      <c r="I293" s="179">
        <f>ROUND(G293*H293,2)</f>
        <v>0</v>
      </c>
    </row>
    <row r="294" spans="1:9" ht="58.15" x14ac:dyDescent="0.35">
      <c r="A294" s="183" t="s">
        <v>537</v>
      </c>
      <c r="B294" s="172" t="s">
        <v>747</v>
      </c>
      <c r="C294" s="173" t="s">
        <v>1113</v>
      </c>
      <c r="D294" s="174" t="s">
        <v>6</v>
      </c>
      <c r="E294" s="184">
        <v>1</v>
      </c>
      <c r="F294" s="176"/>
      <c r="G294" s="177"/>
      <c r="H294" s="178"/>
      <c r="I294" s="179"/>
    </row>
    <row r="295" spans="1:9" ht="46.5" x14ac:dyDescent="0.35">
      <c r="A295" s="183" t="s">
        <v>538</v>
      </c>
      <c r="B295" s="172" t="s">
        <v>727</v>
      </c>
      <c r="C295" s="173" t="s">
        <v>1130</v>
      </c>
      <c r="D295" s="174" t="s">
        <v>5</v>
      </c>
      <c r="E295" s="184">
        <v>1</v>
      </c>
      <c r="F295" s="176"/>
      <c r="G295" s="177"/>
      <c r="H295" s="178"/>
      <c r="I295" s="179"/>
    </row>
    <row r="296" spans="1:9" ht="23.25" x14ac:dyDescent="0.35">
      <c r="A296" s="183" t="s">
        <v>539</v>
      </c>
      <c r="B296" s="172" t="s">
        <v>722</v>
      </c>
      <c r="C296" s="173" t="s">
        <v>1115</v>
      </c>
      <c r="D296" s="174" t="s">
        <v>5</v>
      </c>
      <c r="E296" s="184">
        <v>1</v>
      </c>
      <c r="F296" s="176"/>
      <c r="G296" s="177"/>
      <c r="H296" s="178"/>
      <c r="I296" s="179"/>
    </row>
    <row r="297" spans="1:9" ht="34.9" x14ac:dyDescent="0.35">
      <c r="A297" s="183" t="s">
        <v>544</v>
      </c>
      <c r="B297" s="172" t="s">
        <v>723</v>
      </c>
      <c r="C297" s="173" t="s">
        <v>1116</v>
      </c>
      <c r="D297" s="174" t="s">
        <v>5</v>
      </c>
      <c r="E297" s="184">
        <v>1</v>
      </c>
      <c r="F297" s="176"/>
      <c r="G297" s="177"/>
      <c r="H297" s="178"/>
      <c r="I297" s="179"/>
    </row>
    <row r="298" spans="1:9" ht="34.9" x14ac:dyDescent="0.35">
      <c r="A298" s="183" t="s">
        <v>545</v>
      </c>
      <c r="B298" s="172" t="s">
        <v>724</v>
      </c>
      <c r="C298" s="173" t="s">
        <v>1117</v>
      </c>
      <c r="D298" s="174" t="s">
        <v>5</v>
      </c>
      <c r="E298" s="184">
        <v>1</v>
      </c>
      <c r="F298" s="176"/>
      <c r="G298" s="177"/>
      <c r="H298" s="178"/>
      <c r="I298" s="179"/>
    </row>
    <row r="299" spans="1:9" ht="34.9" x14ac:dyDescent="0.35">
      <c r="A299" s="183" t="s">
        <v>552</v>
      </c>
      <c r="B299" s="218" t="s">
        <v>715</v>
      </c>
      <c r="C299" s="219" t="s">
        <v>1082</v>
      </c>
      <c r="D299" s="174" t="s">
        <v>5</v>
      </c>
      <c r="E299" s="184">
        <v>1</v>
      </c>
      <c r="F299" s="176"/>
      <c r="G299" s="177"/>
      <c r="H299" s="178"/>
      <c r="I299" s="179"/>
    </row>
    <row r="300" spans="1:9" ht="34.9" x14ac:dyDescent="0.35">
      <c r="A300" s="183" t="s">
        <v>553</v>
      </c>
      <c r="B300" s="218" t="s">
        <v>725</v>
      </c>
      <c r="C300" s="219" t="s">
        <v>1064</v>
      </c>
      <c r="D300" s="174" t="s">
        <v>5</v>
      </c>
      <c r="E300" s="184">
        <v>1</v>
      </c>
      <c r="F300" s="176"/>
      <c r="G300" s="177"/>
      <c r="H300" s="178"/>
      <c r="I300" s="179"/>
    </row>
    <row r="301" spans="1:9" ht="34.9" x14ac:dyDescent="0.35">
      <c r="A301" s="183" t="s">
        <v>554</v>
      </c>
      <c r="B301" s="218" t="s">
        <v>702</v>
      </c>
      <c r="C301" s="219" t="s">
        <v>1066</v>
      </c>
      <c r="D301" s="174" t="s">
        <v>5</v>
      </c>
      <c r="E301" s="184">
        <v>2</v>
      </c>
      <c r="F301" s="176"/>
      <c r="G301" s="177"/>
      <c r="H301" s="178"/>
      <c r="I301" s="179"/>
    </row>
    <row r="302" spans="1:9" ht="34.9" x14ac:dyDescent="0.35">
      <c r="A302" s="183" t="s">
        <v>547</v>
      </c>
      <c r="B302" s="172" t="s">
        <v>728</v>
      </c>
      <c r="C302" s="173" t="s">
        <v>1131</v>
      </c>
      <c r="D302" s="174" t="s">
        <v>5</v>
      </c>
      <c r="E302" s="184">
        <v>3</v>
      </c>
      <c r="F302" s="176"/>
      <c r="G302" s="177"/>
      <c r="H302" s="178"/>
      <c r="I302" s="179"/>
    </row>
    <row r="303" spans="1:9" ht="34.9" x14ac:dyDescent="0.35">
      <c r="A303" s="183" t="s">
        <v>551</v>
      </c>
      <c r="B303" s="172" t="s">
        <v>686</v>
      </c>
      <c r="C303" s="173" t="s">
        <v>1042</v>
      </c>
      <c r="D303" s="174" t="s">
        <v>5</v>
      </c>
      <c r="E303" s="184">
        <v>1</v>
      </c>
      <c r="F303" s="176"/>
      <c r="G303" s="177"/>
      <c r="H303" s="178"/>
      <c r="I303" s="179"/>
    </row>
    <row r="304" spans="1:9" x14ac:dyDescent="0.35">
      <c r="A304" s="183" t="s">
        <v>541</v>
      </c>
      <c r="B304" s="172" t="s">
        <v>687</v>
      </c>
      <c r="C304" s="173" t="s">
        <v>1043</v>
      </c>
      <c r="D304" s="174" t="s">
        <v>5</v>
      </c>
      <c r="E304" s="184">
        <v>1</v>
      </c>
      <c r="F304" s="176"/>
      <c r="G304" s="177"/>
      <c r="H304" s="178"/>
      <c r="I304" s="179"/>
    </row>
    <row r="305" spans="1:9" ht="23.25" x14ac:dyDescent="0.35">
      <c r="A305" s="183" t="s">
        <v>555</v>
      </c>
      <c r="B305" s="172" t="s">
        <v>712</v>
      </c>
      <c r="C305" s="173" t="s">
        <v>1076</v>
      </c>
      <c r="D305" s="174" t="s">
        <v>5</v>
      </c>
      <c r="E305" s="184">
        <v>1</v>
      </c>
      <c r="F305" s="176"/>
      <c r="G305" s="177"/>
      <c r="H305" s="178"/>
      <c r="I305" s="179"/>
    </row>
    <row r="306" spans="1:9" ht="23.25" x14ac:dyDescent="0.35">
      <c r="A306" s="183" t="s">
        <v>556</v>
      </c>
      <c r="B306" s="172" t="s">
        <v>688</v>
      </c>
      <c r="C306" s="173" t="s">
        <v>1044</v>
      </c>
      <c r="D306" s="174" t="s">
        <v>5</v>
      </c>
      <c r="E306" s="184">
        <v>1</v>
      </c>
      <c r="F306" s="176"/>
      <c r="G306" s="177"/>
      <c r="H306" s="178"/>
      <c r="I306" s="179"/>
    </row>
    <row r="307" spans="1:9" ht="23.25" x14ac:dyDescent="0.35">
      <c r="A307" s="183" t="s">
        <v>557</v>
      </c>
      <c r="B307" s="172" t="s">
        <v>692</v>
      </c>
      <c r="C307" s="173" t="s">
        <v>1048</v>
      </c>
      <c r="D307" s="174" t="s">
        <v>5</v>
      </c>
      <c r="E307" s="184">
        <v>35</v>
      </c>
      <c r="F307" s="176"/>
      <c r="G307" s="177"/>
      <c r="H307" s="178"/>
      <c r="I307" s="179"/>
    </row>
    <row r="308" spans="1:9" ht="34.9" x14ac:dyDescent="0.35">
      <c r="A308" s="183" t="s">
        <v>540</v>
      </c>
      <c r="B308" s="172" t="s">
        <v>713</v>
      </c>
      <c r="C308" s="173" t="s">
        <v>1077</v>
      </c>
      <c r="D308" s="174" t="s">
        <v>5</v>
      </c>
      <c r="E308" s="184">
        <v>6</v>
      </c>
      <c r="F308" s="176"/>
      <c r="G308" s="177"/>
      <c r="H308" s="178"/>
      <c r="I308" s="179"/>
    </row>
    <row r="309" spans="1:9" x14ac:dyDescent="0.35">
      <c r="A309" s="180"/>
      <c r="B309" s="172"/>
      <c r="C309" s="173"/>
      <c r="D309" s="174"/>
      <c r="E309" s="184"/>
      <c r="F309" s="176"/>
      <c r="G309" s="177"/>
      <c r="H309" s="178"/>
      <c r="I309" s="179"/>
    </row>
    <row r="310" spans="1:9" x14ac:dyDescent="0.35">
      <c r="A310" s="182" t="str">
        <f>CONCATENATE($A$14,".",TEXT(COUNTA(A$15:A309)-COUNTIF(A$15:A309,"*.")-COUNTIF(A$15:A309,"*)")+1,0))</f>
        <v>4.19</v>
      </c>
      <c r="B310" s="218" t="s">
        <v>130</v>
      </c>
      <c r="C310" s="219" t="s">
        <v>1132</v>
      </c>
      <c r="D310" s="174"/>
      <c r="E310" s="184"/>
      <c r="F310" s="176" t="s">
        <v>6</v>
      </c>
      <c r="G310" s="177">
        <v>1</v>
      </c>
      <c r="H310" s="5"/>
      <c r="I310" s="179">
        <f>ROUND(G310*H310,2)</f>
        <v>0</v>
      </c>
    </row>
    <row r="311" spans="1:9" ht="58.15" x14ac:dyDescent="0.35">
      <c r="A311" s="183" t="s">
        <v>537</v>
      </c>
      <c r="B311" s="172" t="s">
        <v>748</v>
      </c>
      <c r="C311" s="173" t="s">
        <v>1120</v>
      </c>
      <c r="D311" s="174" t="s">
        <v>6</v>
      </c>
      <c r="E311" s="184">
        <v>1</v>
      </c>
      <c r="F311" s="176"/>
      <c r="G311" s="177"/>
      <c r="H311" s="178"/>
      <c r="I311" s="179"/>
    </row>
    <row r="312" spans="1:9" ht="104.65" x14ac:dyDescent="0.35">
      <c r="A312" s="183" t="s">
        <v>538</v>
      </c>
      <c r="B312" s="218" t="s">
        <v>611</v>
      </c>
      <c r="C312" s="219" t="s">
        <v>1133</v>
      </c>
      <c r="D312" s="174" t="s">
        <v>5</v>
      </c>
      <c r="E312" s="184">
        <v>1</v>
      </c>
      <c r="F312" s="176"/>
      <c r="G312" s="177"/>
      <c r="H312" s="178"/>
      <c r="I312" s="179"/>
    </row>
    <row r="313" spans="1:9" ht="104.65" x14ac:dyDescent="0.35">
      <c r="A313" s="183" t="s">
        <v>539</v>
      </c>
      <c r="B313" s="218" t="s">
        <v>612</v>
      </c>
      <c r="C313" s="219" t="s">
        <v>1134</v>
      </c>
      <c r="D313" s="174" t="s">
        <v>5</v>
      </c>
      <c r="E313" s="184">
        <v>2</v>
      </c>
      <c r="F313" s="176"/>
      <c r="G313" s="177"/>
      <c r="H313" s="178"/>
      <c r="I313" s="179"/>
    </row>
    <row r="314" spans="1:9" ht="104.65" x14ac:dyDescent="0.35">
      <c r="A314" s="183" t="s">
        <v>544</v>
      </c>
      <c r="B314" s="218" t="s">
        <v>613</v>
      </c>
      <c r="C314" s="219" t="s">
        <v>1135</v>
      </c>
      <c r="D314" s="174" t="s">
        <v>5</v>
      </c>
      <c r="E314" s="184">
        <v>5</v>
      </c>
      <c r="F314" s="176"/>
      <c r="G314" s="177"/>
      <c r="H314" s="178"/>
      <c r="I314" s="179"/>
    </row>
    <row r="315" spans="1:9" ht="104.65" x14ac:dyDescent="0.35">
      <c r="A315" s="183" t="s">
        <v>545</v>
      </c>
      <c r="B315" s="218" t="s">
        <v>614</v>
      </c>
      <c r="C315" s="219" t="s">
        <v>1136</v>
      </c>
      <c r="D315" s="174" t="s">
        <v>5</v>
      </c>
      <c r="E315" s="184">
        <v>2</v>
      </c>
      <c r="F315" s="176"/>
      <c r="G315" s="177"/>
      <c r="H315" s="178"/>
      <c r="I315" s="179"/>
    </row>
    <row r="316" spans="1:9" ht="34.9" x14ac:dyDescent="0.35">
      <c r="A316" s="183" t="s">
        <v>552</v>
      </c>
      <c r="B316" s="172" t="s">
        <v>686</v>
      </c>
      <c r="C316" s="173" t="s">
        <v>1042</v>
      </c>
      <c r="D316" s="174" t="s">
        <v>5</v>
      </c>
      <c r="E316" s="184">
        <v>1</v>
      </c>
      <c r="F316" s="176"/>
      <c r="G316" s="177"/>
      <c r="H316" s="178"/>
      <c r="I316" s="179"/>
    </row>
    <row r="317" spans="1:9" x14ac:dyDescent="0.35">
      <c r="A317" s="183" t="s">
        <v>553</v>
      </c>
      <c r="B317" s="172" t="s">
        <v>687</v>
      </c>
      <c r="C317" s="173" t="s">
        <v>1043</v>
      </c>
      <c r="D317" s="174" t="s">
        <v>5</v>
      </c>
      <c r="E317" s="184">
        <v>1</v>
      </c>
      <c r="F317" s="176"/>
      <c r="G317" s="177"/>
      <c r="H317" s="178"/>
      <c r="I317" s="179"/>
    </row>
    <row r="318" spans="1:9" ht="23.25" x14ac:dyDescent="0.35">
      <c r="A318" s="183" t="s">
        <v>554</v>
      </c>
      <c r="B318" s="172" t="s">
        <v>688</v>
      </c>
      <c r="C318" s="173" t="s">
        <v>1044</v>
      </c>
      <c r="D318" s="174" t="s">
        <v>5</v>
      </c>
      <c r="E318" s="184">
        <v>1</v>
      </c>
      <c r="F318" s="176"/>
      <c r="G318" s="177"/>
      <c r="H318" s="178"/>
      <c r="I318" s="179"/>
    </row>
    <row r="319" spans="1:9" x14ac:dyDescent="0.35">
      <c r="A319" s="180"/>
      <c r="B319" s="172"/>
      <c r="C319" s="173"/>
      <c r="D319" s="174"/>
      <c r="E319" s="184"/>
      <c r="F319" s="176"/>
      <c r="G319" s="177"/>
      <c r="H319" s="178"/>
      <c r="I319" s="179"/>
    </row>
    <row r="320" spans="1:9" x14ac:dyDescent="0.35">
      <c r="A320" s="182" t="str">
        <f>CONCATENATE($A$14,".",TEXT(COUNTA(A$15:A319)-COUNTIF(A$15:A319,"*.")-COUNTIF(A$15:A319,"*)")+1,0))</f>
        <v>4.20</v>
      </c>
      <c r="B320" s="218" t="s">
        <v>750</v>
      </c>
      <c r="C320" s="219" t="s">
        <v>1137</v>
      </c>
      <c r="D320" s="174"/>
      <c r="E320" s="184"/>
      <c r="F320" s="176" t="s">
        <v>6</v>
      </c>
      <c r="G320" s="177">
        <v>1</v>
      </c>
      <c r="H320" s="5"/>
      <c r="I320" s="179">
        <f>ROUND(G320*H320,2)</f>
        <v>0</v>
      </c>
    </row>
    <row r="321" spans="1:9" ht="58.15" x14ac:dyDescent="0.35">
      <c r="A321" s="183" t="s">
        <v>537</v>
      </c>
      <c r="B321" s="172" t="s">
        <v>747</v>
      </c>
      <c r="C321" s="173" t="s">
        <v>1113</v>
      </c>
      <c r="D321" s="174" t="s">
        <v>6</v>
      </c>
      <c r="E321" s="184">
        <v>1</v>
      </c>
      <c r="F321" s="176"/>
      <c r="G321" s="177"/>
      <c r="H321" s="178"/>
      <c r="I321" s="179"/>
    </row>
    <row r="322" spans="1:9" x14ac:dyDescent="0.35">
      <c r="A322" s="227"/>
      <c r="B322" s="172"/>
      <c r="C322" s="173"/>
      <c r="D322" s="174"/>
      <c r="E322" s="184"/>
      <c r="F322" s="176"/>
      <c r="G322" s="177"/>
      <c r="H322" s="178"/>
      <c r="I322" s="179"/>
    </row>
    <row r="323" spans="1:9" x14ac:dyDescent="0.35">
      <c r="A323" s="182" t="str">
        <f>CONCATENATE($A$14,".",TEXT(COUNTA(A$15:A322)-COUNTIF(A$15:A322,"*.")-COUNTIF(A$15:A322,"*)")+1,0))</f>
        <v>4.21</v>
      </c>
      <c r="B323" s="172" t="s">
        <v>588</v>
      </c>
      <c r="C323" s="173" t="s">
        <v>1138</v>
      </c>
      <c r="D323" s="174"/>
      <c r="E323" s="184"/>
      <c r="F323" s="176"/>
      <c r="G323" s="177"/>
      <c r="H323" s="178"/>
      <c r="I323" s="179"/>
    </row>
    <row r="324" spans="1:9" ht="186" x14ac:dyDescent="0.35">
      <c r="A324" s="180"/>
      <c r="B324" s="172" t="s">
        <v>746</v>
      </c>
      <c r="C324" s="173" t="s">
        <v>1126</v>
      </c>
      <c r="D324" s="174"/>
      <c r="E324" s="184"/>
      <c r="F324" s="176"/>
      <c r="G324" s="177"/>
      <c r="H324" s="178"/>
      <c r="I324" s="179"/>
    </row>
    <row r="325" spans="1:9" ht="23.25" x14ac:dyDescent="0.35">
      <c r="A325" s="180"/>
      <c r="B325" s="172" t="s">
        <v>80</v>
      </c>
      <c r="C325" s="173" t="s">
        <v>1017</v>
      </c>
      <c r="D325" s="174"/>
      <c r="E325" s="184"/>
      <c r="F325" s="176"/>
      <c r="G325" s="177"/>
      <c r="H325" s="178"/>
      <c r="I325" s="179"/>
    </row>
    <row r="326" spans="1:9" ht="34.9" x14ac:dyDescent="0.35">
      <c r="A326" s="180"/>
      <c r="B326" s="172" t="s">
        <v>81</v>
      </c>
      <c r="C326" s="173" t="s">
        <v>1018</v>
      </c>
      <c r="D326" s="174"/>
      <c r="E326" s="184"/>
      <c r="F326" s="176"/>
      <c r="G326" s="177"/>
      <c r="H326" s="178"/>
      <c r="I326" s="179"/>
    </row>
    <row r="327" spans="1:9" x14ac:dyDescent="0.35">
      <c r="A327" s="180"/>
      <c r="B327" s="172" t="s">
        <v>82</v>
      </c>
      <c r="C327" s="173" t="s">
        <v>1019</v>
      </c>
      <c r="D327" s="174"/>
      <c r="E327" s="184"/>
      <c r="F327" s="176"/>
      <c r="G327" s="177"/>
      <c r="H327" s="178"/>
      <c r="I327" s="179"/>
    </row>
    <row r="328" spans="1:9" x14ac:dyDescent="0.35">
      <c r="A328" s="180"/>
      <c r="B328" s="172" t="s">
        <v>100</v>
      </c>
      <c r="C328" s="173" t="s">
        <v>1104</v>
      </c>
      <c r="D328" s="174"/>
      <c r="E328" s="184"/>
      <c r="F328" s="176"/>
      <c r="G328" s="177"/>
      <c r="H328" s="178"/>
      <c r="I328" s="179"/>
    </row>
    <row r="329" spans="1:9" ht="23.25" x14ac:dyDescent="0.35">
      <c r="A329" s="180"/>
      <c r="B329" s="172" t="s">
        <v>607</v>
      </c>
      <c r="C329" s="173" t="s">
        <v>1105</v>
      </c>
      <c r="D329" s="174"/>
      <c r="E329" s="184"/>
      <c r="F329" s="176"/>
      <c r="G329" s="177"/>
      <c r="H329" s="178"/>
      <c r="I329" s="179"/>
    </row>
    <row r="330" spans="1:9" x14ac:dyDescent="0.35">
      <c r="A330" s="180"/>
      <c r="B330" s="172" t="s">
        <v>84</v>
      </c>
      <c r="C330" s="173" t="s">
        <v>1022</v>
      </c>
      <c r="D330" s="174"/>
      <c r="E330" s="184"/>
      <c r="F330" s="176"/>
      <c r="G330" s="177"/>
      <c r="H330" s="178"/>
      <c r="I330" s="179"/>
    </row>
    <row r="331" spans="1:9" x14ac:dyDescent="0.35">
      <c r="A331" s="180"/>
      <c r="B331" s="172" t="s">
        <v>85</v>
      </c>
      <c r="C331" s="173" t="s">
        <v>1023</v>
      </c>
      <c r="D331" s="174"/>
      <c r="E331" s="184"/>
      <c r="F331" s="176"/>
      <c r="G331" s="177"/>
      <c r="H331" s="178"/>
      <c r="I331" s="179"/>
    </row>
    <row r="332" spans="1:9" x14ac:dyDescent="0.35">
      <c r="A332" s="180"/>
      <c r="B332" s="172" t="s">
        <v>86</v>
      </c>
      <c r="C332" s="173" t="s">
        <v>1024</v>
      </c>
      <c r="D332" s="174"/>
      <c r="E332" s="184"/>
      <c r="F332" s="176"/>
      <c r="G332" s="177"/>
      <c r="H332" s="178"/>
      <c r="I332" s="179"/>
    </row>
    <row r="333" spans="1:9" ht="23.25" x14ac:dyDescent="0.35">
      <c r="A333" s="180"/>
      <c r="B333" s="172" t="s">
        <v>101</v>
      </c>
      <c r="C333" s="173" t="s">
        <v>1127</v>
      </c>
      <c r="D333" s="174"/>
      <c r="E333" s="184"/>
      <c r="F333" s="176"/>
      <c r="G333" s="177"/>
      <c r="H333" s="178"/>
      <c r="I333" s="179"/>
    </row>
    <row r="334" spans="1:9" x14ac:dyDescent="0.35">
      <c r="A334" s="180"/>
      <c r="B334" s="172" t="s">
        <v>102</v>
      </c>
      <c r="C334" s="173" t="s">
        <v>1107</v>
      </c>
      <c r="D334" s="174"/>
      <c r="E334" s="184"/>
      <c r="F334" s="176"/>
      <c r="G334" s="177"/>
      <c r="H334" s="178"/>
      <c r="I334" s="179"/>
    </row>
    <row r="335" spans="1:9" x14ac:dyDescent="0.35">
      <c r="A335" s="180"/>
      <c r="B335" s="172" t="s">
        <v>88</v>
      </c>
      <c r="C335" s="173" t="s">
        <v>1027</v>
      </c>
      <c r="D335" s="174"/>
      <c r="E335" s="184"/>
      <c r="F335" s="176"/>
      <c r="G335" s="177"/>
      <c r="H335" s="178"/>
      <c r="I335" s="179"/>
    </row>
    <row r="336" spans="1:9" x14ac:dyDescent="0.35">
      <c r="A336" s="180"/>
      <c r="B336" s="172" t="s">
        <v>89</v>
      </c>
      <c r="C336" s="173" t="s">
        <v>1028</v>
      </c>
      <c r="D336" s="174"/>
      <c r="E336" s="184"/>
      <c r="F336" s="176"/>
      <c r="G336" s="177"/>
      <c r="H336" s="178"/>
      <c r="I336" s="179"/>
    </row>
    <row r="337" spans="1:9" x14ac:dyDescent="0.35">
      <c r="A337" s="180"/>
      <c r="B337" s="172" t="s">
        <v>90</v>
      </c>
      <c r="C337" s="173" t="s">
        <v>1029</v>
      </c>
      <c r="D337" s="174"/>
      <c r="E337" s="184"/>
      <c r="F337" s="176"/>
      <c r="G337" s="177"/>
      <c r="H337" s="178"/>
      <c r="I337" s="179"/>
    </row>
    <row r="338" spans="1:9" ht="23.25" x14ac:dyDescent="0.35">
      <c r="A338" s="180"/>
      <c r="B338" s="172" t="s">
        <v>103</v>
      </c>
      <c r="C338" s="173" t="s">
        <v>1108</v>
      </c>
      <c r="D338" s="174"/>
      <c r="E338" s="184"/>
      <c r="F338" s="176"/>
      <c r="G338" s="177"/>
      <c r="H338" s="178"/>
      <c r="I338" s="179"/>
    </row>
    <row r="339" spans="1:9" x14ac:dyDescent="0.35">
      <c r="A339" s="180"/>
      <c r="B339" s="172" t="s">
        <v>584</v>
      </c>
      <c r="C339" s="173" t="s">
        <v>1109</v>
      </c>
      <c r="D339" s="174"/>
      <c r="E339" s="184"/>
      <c r="F339" s="176"/>
      <c r="G339" s="177"/>
      <c r="H339" s="178"/>
      <c r="I339" s="179"/>
    </row>
    <row r="340" spans="1:9" x14ac:dyDescent="0.35">
      <c r="A340" s="180"/>
      <c r="B340" s="172" t="s">
        <v>93</v>
      </c>
      <c r="C340" s="173" t="s">
        <v>1032</v>
      </c>
      <c r="D340" s="174"/>
      <c r="E340" s="184"/>
      <c r="F340" s="176"/>
      <c r="G340" s="177"/>
      <c r="H340" s="178"/>
      <c r="I340" s="179"/>
    </row>
    <row r="341" spans="1:9" x14ac:dyDescent="0.35">
      <c r="A341" s="180"/>
      <c r="B341" s="172" t="s">
        <v>104</v>
      </c>
      <c r="C341" s="173" t="s">
        <v>1110</v>
      </c>
      <c r="D341" s="174"/>
      <c r="E341" s="184"/>
      <c r="F341" s="176"/>
      <c r="G341" s="177"/>
      <c r="H341" s="178"/>
      <c r="I341" s="179"/>
    </row>
    <row r="342" spans="1:9" x14ac:dyDescent="0.35">
      <c r="A342" s="180"/>
      <c r="B342" s="172" t="s">
        <v>94</v>
      </c>
      <c r="C342" s="173" t="s">
        <v>1034</v>
      </c>
      <c r="D342" s="174"/>
      <c r="E342" s="184"/>
      <c r="F342" s="176"/>
      <c r="G342" s="177"/>
      <c r="H342" s="178"/>
      <c r="I342" s="179"/>
    </row>
    <row r="343" spans="1:9" ht="46.5" x14ac:dyDescent="0.35">
      <c r="A343" s="180"/>
      <c r="B343" s="172" t="s">
        <v>589</v>
      </c>
      <c r="C343" s="173" t="s">
        <v>1139</v>
      </c>
      <c r="D343" s="174"/>
      <c r="E343" s="175"/>
      <c r="F343" s="176"/>
      <c r="G343" s="177"/>
      <c r="H343" s="178"/>
      <c r="I343" s="179"/>
    </row>
    <row r="344" spans="1:9" x14ac:dyDescent="0.35">
      <c r="A344" s="180"/>
      <c r="B344" s="172"/>
      <c r="C344" s="173"/>
      <c r="D344" s="174"/>
      <c r="E344" s="184"/>
      <c r="F344" s="176"/>
      <c r="G344" s="177"/>
      <c r="H344" s="178"/>
      <c r="I344" s="179"/>
    </row>
    <row r="345" spans="1:9" x14ac:dyDescent="0.35">
      <c r="A345" s="182" t="str">
        <f>CONCATENATE($A$14,".",TEXT(COUNTA(A$15:A344)-COUNTIF(A$15:A344,"*.")-COUNTIF(A$15:A344,"*)")+1,0))</f>
        <v>4.22</v>
      </c>
      <c r="B345" s="218" t="s">
        <v>131</v>
      </c>
      <c r="C345" s="219" t="s">
        <v>1140</v>
      </c>
      <c r="D345" s="174"/>
      <c r="E345" s="184"/>
      <c r="F345" s="176" t="s">
        <v>6</v>
      </c>
      <c r="G345" s="177">
        <v>1</v>
      </c>
      <c r="H345" s="5"/>
      <c r="I345" s="179">
        <f>ROUND(G345*H345,2)</f>
        <v>0</v>
      </c>
    </row>
    <row r="346" spans="1:9" ht="58.15" x14ac:dyDescent="0.35">
      <c r="A346" s="183" t="s">
        <v>537</v>
      </c>
      <c r="B346" s="172" t="s">
        <v>747</v>
      </c>
      <c r="C346" s="173" t="s">
        <v>1113</v>
      </c>
      <c r="D346" s="174" t="s">
        <v>6</v>
      </c>
      <c r="E346" s="184">
        <v>1</v>
      </c>
      <c r="F346" s="176"/>
      <c r="G346" s="177"/>
      <c r="H346" s="178"/>
      <c r="I346" s="179"/>
    </row>
    <row r="347" spans="1:9" ht="46.5" x14ac:dyDescent="0.35">
      <c r="A347" s="183" t="s">
        <v>538</v>
      </c>
      <c r="B347" s="172" t="s">
        <v>721</v>
      </c>
      <c r="C347" s="173" t="s">
        <v>1114</v>
      </c>
      <c r="D347" s="174" t="s">
        <v>5</v>
      </c>
      <c r="E347" s="184">
        <v>1</v>
      </c>
      <c r="F347" s="176"/>
      <c r="G347" s="177"/>
      <c r="H347" s="178"/>
      <c r="I347" s="179"/>
    </row>
    <row r="348" spans="1:9" ht="23.25" x14ac:dyDescent="0.35">
      <c r="A348" s="183" t="s">
        <v>539</v>
      </c>
      <c r="B348" s="172" t="s">
        <v>722</v>
      </c>
      <c r="C348" s="173" t="s">
        <v>1115</v>
      </c>
      <c r="D348" s="174" t="s">
        <v>5</v>
      </c>
      <c r="E348" s="184">
        <v>1</v>
      </c>
      <c r="F348" s="176"/>
      <c r="G348" s="177"/>
      <c r="H348" s="178"/>
      <c r="I348" s="179"/>
    </row>
    <row r="349" spans="1:9" ht="34.9" x14ac:dyDescent="0.35">
      <c r="A349" s="183" t="s">
        <v>544</v>
      </c>
      <c r="B349" s="172" t="s">
        <v>723</v>
      </c>
      <c r="C349" s="173" t="s">
        <v>1116</v>
      </c>
      <c r="D349" s="174" t="s">
        <v>5</v>
      </c>
      <c r="E349" s="184">
        <v>1</v>
      </c>
      <c r="F349" s="176"/>
      <c r="G349" s="177"/>
      <c r="H349" s="178"/>
      <c r="I349" s="179"/>
    </row>
    <row r="350" spans="1:9" ht="34.9" x14ac:dyDescent="0.35">
      <c r="A350" s="183" t="s">
        <v>545</v>
      </c>
      <c r="B350" s="172" t="s">
        <v>724</v>
      </c>
      <c r="C350" s="173" t="s">
        <v>1117</v>
      </c>
      <c r="D350" s="174" t="s">
        <v>5</v>
      </c>
      <c r="E350" s="184">
        <v>1</v>
      </c>
      <c r="F350" s="176"/>
      <c r="G350" s="177"/>
      <c r="H350" s="178"/>
      <c r="I350" s="179"/>
    </row>
    <row r="351" spans="1:9" ht="34.9" x14ac:dyDescent="0.35">
      <c r="A351" s="183" t="s">
        <v>552</v>
      </c>
      <c r="B351" s="218" t="s">
        <v>715</v>
      </c>
      <c r="C351" s="219" t="s">
        <v>1082</v>
      </c>
      <c r="D351" s="174" t="s">
        <v>5</v>
      </c>
      <c r="E351" s="184">
        <v>1</v>
      </c>
      <c r="F351" s="176"/>
      <c r="G351" s="177"/>
      <c r="H351" s="178"/>
      <c r="I351" s="179"/>
    </row>
    <row r="352" spans="1:9" ht="34.9" x14ac:dyDescent="0.35">
      <c r="A352" s="183" t="s">
        <v>553</v>
      </c>
      <c r="B352" s="218" t="s">
        <v>725</v>
      </c>
      <c r="C352" s="219" t="s">
        <v>1064</v>
      </c>
      <c r="D352" s="174" t="s">
        <v>5</v>
      </c>
      <c r="E352" s="184">
        <v>1</v>
      </c>
      <c r="F352" s="176"/>
      <c r="G352" s="177"/>
      <c r="H352" s="178"/>
      <c r="I352" s="179"/>
    </row>
    <row r="353" spans="1:9" ht="34.9" x14ac:dyDescent="0.35">
      <c r="A353" s="183" t="s">
        <v>554</v>
      </c>
      <c r="B353" s="218" t="s">
        <v>702</v>
      </c>
      <c r="C353" s="219" t="s">
        <v>1066</v>
      </c>
      <c r="D353" s="174" t="s">
        <v>5</v>
      </c>
      <c r="E353" s="184">
        <v>2</v>
      </c>
      <c r="F353" s="176"/>
      <c r="G353" s="177"/>
      <c r="H353" s="178"/>
      <c r="I353" s="179"/>
    </row>
    <row r="354" spans="1:9" ht="34.9" x14ac:dyDescent="0.35">
      <c r="A354" s="183" t="s">
        <v>547</v>
      </c>
      <c r="B354" s="172" t="s">
        <v>726</v>
      </c>
      <c r="C354" s="173" t="s">
        <v>1118</v>
      </c>
      <c r="D354" s="174" t="s">
        <v>5</v>
      </c>
      <c r="E354" s="184">
        <v>3</v>
      </c>
      <c r="F354" s="176"/>
      <c r="G354" s="177"/>
      <c r="H354" s="178"/>
      <c r="I354" s="179"/>
    </row>
    <row r="355" spans="1:9" ht="34.9" x14ac:dyDescent="0.35">
      <c r="A355" s="183" t="s">
        <v>551</v>
      </c>
      <c r="B355" s="172" t="s">
        <v>686</v>
      </c>
      <c r="C355" s="173" t="s">
        <v>1042</v>
      </c>
      <c r="D355" s="174" t="s">
        <v>5</v>
      </c>
      <c r="E355" s="184">
        <v>1</v>
      </c>
      <c r="F355" s="176"/>
      <c r="G355" s="177"/>
      <c r="H355" s="178"/>
      <c r="I355" s="179"/>
    </row>
    <row r="356" spans="1:9" x14ac:dyDescent="0.35">
      <c r="A356" s="183" t="s">
        <v>541</v>
      </c>
      <c r="B356" s="172" t="s">
        <v>687</v>
      </c>
      <c r="C356" s="173" t="s">
        <v>1043</v>
      </c>
      <c r="D356" s="174" t="s">
        <v>5</v>
      </c>
      <c r="E356" s="184">
        <v>1</v>
      </c>
      <c r="F356" s="176"/>
      <c r="G356" s="177"/>
      <c r="H356" s="178"/>
      <c r="I356" s="179"/>
    </row>
    <row r="357" spans="1:9" ht="23.25" x14ac:dyDescent="0.35">
      <c r="A357" s="183" t="s">
        <v>555</v>
      </c>
      <c r="B357" s="172" t="s">
        <v>712</v>
      </c>
      <c r="C357" s="173" t="s">
        <v>1076</v>
      </c>
      <c r="D357" s="174" t="s">
        <v>5</v>
      </c>
      <c r="E357" s="184">
        <v>1</v>
      </c>
      <c r="F357" s="176"/>
      <c r="G357" s="177"/>
      <c r="H357" s="178"/>
      <c r="I357" s="179"/>
    </row>
    <row r="358" spans="1:9" ht="23.25" x14ac:dyDescent="0.35">
      <c r="A358" s="183" t="s">
        <v>556</v>
      </c>
      <c r="B358" s="172" t="s">
        <v>688</v>
      </c>
      <c r="C358" s="173" t="s">
        <v>1044</v>
      </c>
      <c r="D358" s="174" t="s">
        <v>5</v>
      </c>
      <c r="E358" s="184">
        <v>1</v>
      </c>
      <c r="F358" s="176"/>
      <c r="G358" s="177"/>
      <c r="H358" s="178"/>
      <c r="I358" s="179"/>
    </row>
    <row r="359" spans="1:9" ht="23.25" x14ac:dyDescent="0.35">
      <c r="A359" s="183" t="s">
        <v>557</v>
      </c>
      <c r="B359" s="172" t="s">
        <v>692</v>
      </c>
      <c r="C359" s="173" t="s">
        <v>1048</v>
      </c>
      <c r="D359" s="174" t="s">
        <v>5</v>
      </c>
      <c r="E359" s="184">
        <v>35</v>
      </c>
      <c r="F359" s="176"/>
      <c r="G359" s="177"/>
      <c r="H359" s="178"/>
      <c r="I359" s="179"/>
    </row>
    <row r="360" spans="1:9" ht="34.9" x14ac:dyDescent="0.35">
      <c r="A360" s="183" t="s">
        <v>540</v>
      </c>
      <c r="B360" s="172" t="s">
        <v>713</v>
      </c>
      <c r="C360" s="173" t="s">
        <v>1077</v>
      </c>
      <c r="D360" s="174" t="s">
        <v>5</v>
      </c>
      <c r="E360" s="184">
        <v>6</v>
      </c>
      <c r="F360" s="176"/>
      <c r="G360" s="177"/>
      <c r="H360" s="178"/>
      <c r="I360" s="179"/>
    </row>
    <row r="361" spans="1:9" x14ac:dyDescent="0.35">
      <c r="A361" s="180"/>
      <c r="B361" s="172"/>
      <c r="C361" s="173"/>
      <c r="D361" s="174"/>
      <c r="E361" s="184"/>
      <c r="F361" s="176"/>
      <c r="G361" s="177"/>
      <c r="H361" s="178"/>
      <c r="I361" s="179"/>
    </row>
    <row r="362" spans="1:9" x14ac:dyDescent="0.35">
      <c r="A362" s="182" t="str">
        <f>CONCATENATE($A$14,".",TEXT(COUNTA(A$15:A361)-COUNTIF(A$15:A361,"*.")-COUNTIF(A$15:A361,"*)")+1,0))</f>
        <v>4.23</v>
      </c>
      <c r="B362" s="218" t="s">
        <v>132</v>
      </c>
      <c r="C362" s="219" t="s">
        <v>1141</v>
      </c>
      <c r="D362" s="174"/>
      <c r="E362" s="184"/>
      <c r="F362" s="176" t="s">
        <v>6</v>
      </c>
      <c r="G362" s="177">
        <v>1</v>
      </c>
      <c r="H362" s="5"/>
      <c r="I362" s="179">
        <f>ROUND(G362*H362,2)</f>
        <v>0</v>
      </c>
    </row>
    <row r="363" spans="1:9" ht="58.15" x14ac:dyDescent="0.35">
      <c r="A363" s="183" t="s">
        <v>537</v>
      </c>
      <c r="B363" s="172" t="s">
        <v>748</v>
      </c>
      <c r="C363" s="173" t="s">
        <v>1120</v>
      </c>
      <c r="D363" s="174" t="s">
        <v>6</v>
      </c>
      <c r="E363" s="184">
        <v>1</v>
      </c>
      <c r="F363" s="176"/>
      <c r="G363" s="177"/>
      <c r="H363" s="178"/>
      <c r="I363" s="179"/>
    </row>
    <row r="364" spans="1:9" ht="104.65" x14ac:dyDescent="0.35">
      <c r="A364" s="183" t="s">
        <v>538</v>
      </c>
      <c r="B364" s="218" t="s">
        <v>612</v>
      </c>
      <c r="C364" s="219" t="s">
        <v>1134</v>
      </c>
      <c r="D364" s="174" t="s">
        <v>5</v>
      </c>
      <c r="E364" s="184">
        <v>1</v>
      </c>
      <c r="F364" s="176"/>
      <c r="G364" s="177"/>
      <c r="H364" s="178"/>
      <c r="I364" s="179"/>
    </row>
    <row r="365" spans="1:9" ht="104.65" x14ac:dyDescent="0.35">
      <c r="A365" s="183" t="s">
        <v>539</v>
      </c>
      <c r="B365" s="218" t="s">
        <v>614</v>
      </c>
      <c r="C365" s="219" t="s">
        <v>1136</v>
      </c>
      <c r="D365" s="174" t="s">
        <v>5</v>
      </c>
      <c r="E365" s="184">
        <v>6</v>
      </c>
      <c r="F365" s="176"/>
      <c r="G365" s="177"/>
      <c r="H365" s="178"/>
      <c r="I365" s="179"/>
    </row>
    <row r="366" spans="1:9" ht="104.65" x14ac:dyDescent="0.35">
      <c r="A366" s="183" t="s">
        <v>544</v>
      </c>
      <c r="B366" s="218" t="s">
        <v>615</v>
      </c>
      <c r="C366" s="219" t="s">
        <v>1142</v>
      </c>
      <c r="D366" s="174" t="s">
        <v>5</v>
      </c>
      <c r="E366" s="184">
        <v>1</v>
      </c>
      <c r="F366" s="176"/>
      <c r="G366" s="177"/>
      <c r="H366" s="178"/>
      <c r="I366" s="179"/>
    </row>
    <row r="367" spans="1:9" ht="104.65" x14ac:dyDescent="0.35">
      <c r="A367" s="183" t="s">
        <v>545</v>
      </c>
      <c r="B367" s="218" t="s">
        <v>616</v>
      </c>
      <c r="C367" s="219" t="s">
        <v>1143</v>
      </c>
      <c r="D367" s="174" t="s">
        <v>5</v>
      </c>
      <c r="E367" s="184">
        <v>2</v>
      </c>
      <c r="F367" s="176"/>
      <c r="G367" s="177"/>
      <c r="H367" s="178"/>
      <c r="I367" s="179"/>
    </row>
    <row r="368" spans="1:9" ht="34.9" x14ac:dyDescent="0.35">
      <c r="A368" s="183" t="s">
        <v>552</v>
      </c>
      <c r="B368" s="172" t="s">
        <v>686</v>
      </c>
      <c r="C368" s="173" t="s">
        <v>1042</v>
      </c>
      <c r="D368" s="174" t="s">
        <v>5</v>
      </c>
      <c r="E368" s="184">
        <v>1</v>
      </c>
      <c r="F368" s="176"/>
      <c r="G368" s="177"/>
      <c r="H368" s="178"/>
      <c r="I368" s="179"/>
    </row>
    <row r="369" spans="1:9" x14ac:dyDescent="0.35">
      <c r="A369" s="183" t="s">
        <v>553</v>
      </c>
      <c r="B369" s="172" t="s">
        <v>687</v>
      </c>
      <c r="C369" s="173" t="s">
        <v>1043</v>
      </c>
      <c r="D369" s="174" t="s">
        <v>5</v>
      </c>
      <c r="E369" s="184">
        <v>1</v>
      </c>
      <c r="F369" s="176"/>
      <c r="G369" s="177"/>
      <c r="H369" s="178"/>
      <c r="I369" s="179"/>
    </row>
    <row r="370" spans="1:9" ht="23.25" x14ac:dyDescent="0.35">
      <c r="A370" s="183" t="s">
        <v>554</v>
      </c>
      <c r="B370" s="172" t="s">
        <v>688</v>
      </c>
      <c r="C370" s="173" t="s">
        <v>1044</v>
      </c>
      <c r="D370" s="174" t="s">
        <v>5</v>
      </c>
      <c r="E370" s="184">
        <v>1</v>
      </c>
      <c r="F370" s="176"/>
      <c r="G370" s="177"/>
      <c r="H370" s="178"/>
      <c r="I370" s="179"/>
    </row>
    <row r="371" spans="1:9" x14ac:dyDescent="0.35">
      <c r="A371" s="180"/>
      <c r="B371" s="172"/>
      <c r="C371" s="173"/>
      <c r="D371" s="174"/>
      <c r="E371" s="184"/>
      <c r="F371" s="176"/>
      <c r="G371" s="177"/>
      <c r="H371" s="178"/>
      <c r="I371" s="179"/>
    </row>
    <row r="372" spans="1:9" x14ac:dyDescent="0.35">
      <c r="A372" s="182" t="str">
        <f>CONCATENATE($A$14,".",TEXT(COUNTA(A$15:A371)-COUNTIF(A$15:A371,"*.")-COUNTIF(A$15:A371,"*)")+1,0))</f>
        <v>4.24</v>
      </c>
      <c r="B372" s="218" t="s">
        <v>751</v>
      </c>
      <c r="C372" s="219" t="s">
        <v>1144</v>
      </c>
      <c r="D372" s="174"/>
      <c r="E372" s="184"/>
      <c r="F372" s="176" t="s">
        <v>6</v>
      </c>
      <c r="G372" s="177">
        <v>1</v>
      </c>
      <c r="H372" s="5"/>
      <c r="I372" s="179">
        <f>ROUND(G372*H372,2)</f>
        <v>0</v>
      </c>
    </row>
    <row r="373" spans="1:9" ht="58.15" x14ac:dyDescent="0.35">
      <c r="A373" s="183" t="s">
        <v>537</v>
      </c>
      <c r="B373" s="172" t="s">
        <v>747</v>
      </c>
      <c r="C373" s="173" t="s">
        <v>1113</v>
      </c>
      <c r="D373" s="174" t="s">
        <v>6</v>
      </c>
      <c r="E373" s="184">
        <v>1</v>
      </c>
      <c r="F373" s="176"/>
      <c r="G373" s="177"/>
      <c r="H373" s="178"/>
      <c r="I373" s="179"/>
    </row>
    <row r="374" spans="1:9" x14ac:dyDescent="0.35">
      <c r="A374" s="183"/>
      <c r="B374" s="172"/>
      <c r="C374" s="173"/>
      <c r="D374" s="174"/>
      <c r="E374" s="184"/>
      <c r="F374" s="176"/>
      <c r="G374" s="177"/>
      <c r="H374" s="178"/>
      <c r="I374" s="179"/>
    </row>
    <row r="375" spans="1:9" x14ac:dyDescent="0.35">
      <c r="A375" s="180" t="str">
        <f>CONCATENATE($A$14,".",TEXT(COUNTA(A$15:A374)-COUNTIF(A$15:A374,"*.")-COUNTIF(A$15:A374,"*)")+1,0))</f>
        <v>4.25</v>
      </c>
      <c r="B375" s="172" t="s">
        <v>590</v>
      </c>
      <c r="C375" s="173" t="s">
        <v>1145</v>
      </c>
      <c r="D375" s="174"/>
      <c r="E375" s="184"/>
      <c r="F375" s="176"/>
      <c r="G375" s="177"/>
      <c r="H375" s="178"/>
      <c r="I375" s="179"/>
    </row>
    <row r="376" spans="1:9" ht="186" x14ac:dyDescent="0.35">
      <c r="A376" s="180"/>
      <c r="B376" s="172" t="s">
        <v>746</v>
      </c>
      <c r="C376" s="173" t="s">
        <v>1126</v>
      </c>
      <c r="D376" s="174"/>
      <c r="E376" s="184"/>
      <c r="F376" s="176"/>
      <c r="G376" s="177"/>
      <c r="H376" s="178"/>
      <c r="I376" s="179"/>
    </row>
    <row r="377" spans="1:9" ht="23.25" x14ac:dyDescent="0.35">
      <c r="A377" s="180"/>
      <c r="B377" s="172" t="s">
        <v>80</v>
      </c>
      <c r="C377" s="173" t="s">
        <v>1017</v>
      </c>
      <c r="D377" s="174"/>
      <c r="E377" s="184"/>
      <c r="F377" s="176"/>
      <c r="G377" s="177"/>
      <c r="H377" s="178"/>
      <c r="I377" s="179"/>
    </row>
    <row r="378" spans="1:9" ht="34.9" x14ac:dyDescent="0.35">
      <c r="A378" s="180"/>
      <c r="B378" s="172" t="s">
        <v>81</v>
      </c>
      <c r="C378" s="173" t="s">
        <v>1018</v>
      </c>
      <c r="D378" s="174"/>
      <c r="E378" s="184"/>
      <c r="F378" s="176"/>
      <c r="G378" s="177"/>
      <c r="H378" s="178"/>
      <c r="I378" s="179"/>
    </row>
    <row r="379" spans="1:9" x14ac:dyDescent="0.35">
      <c r="A379" s="180"/>
      <c r="B379" s="172" t="s">
        <v>82</v>
      </c>
      <c r="C379" s="173" t="s">
        <v>1019</v>
      </c>
      <c r="D379" s="174"/>
      <c r="E379" s="184"/>
      <c r="F379" s="176"/>
      <c r="G379" s="177"/>
      <c r="H379" s="178"/>
      <c r="I379" s="179"/>
    </row>
    <row r="380" spans="1:9" x14ac:dyDescent="0.35">
      <c r="A380" s="180"/>
      <c r="B380" s="172" t="s">
        <v>100</v>
      </c>
      <c r="C380" s="173" t="s">
        <v>1104</v>
      </c>
      <c r="D380" s="174"/>
      <c r="E380" s="184"/>
      <c r="F380" s="176"/>
      <c r="G380" s="177"/>
      <c r="H380" s="178"/>
      <c r="I380" s="179"/>
    </row>
    <row r="381" spans="1:9" ht="23.25" x14ac:dyDescent="0.35">
      <c r="A381" s="180"/>
      <c r="B381" s="172" t="s">
        <v>607</v>
      </c>
      <c r="C381" s="173" t="s">
        <v>1105</v>
      </c>
      <c r="D381" s="174"/>
      <c r="E381" s="184"/>
      <c r="F381" s="176"/>
      <c r="G381" s="177"/>
      <c r="H381" s="178"/>
      <c r="I381" s="179"/>
    </row>
    <row r="382" spans="1:9" x14ac:dyDescent="0.35">
      <c r="A382" s="180"/>
      <c r="B382" s="172" t="s">
        <v>84</v>
      </c>
      <c r="C382" s="173" t="s">
        <v>1022</v>
      </c>
      <c r="D382" s="174"/>
      <c r="E382" s="184"/>
      <c r="F382" s="176"/>
      <c r="G382" s="177"/>
      <c r="H382" s="178"/>
      <c r="I382" s="179"/>
    </row>
    <row r="383" spans="1:9" x14ac:dyDescent="0.35">
      <c r="A383" s="180"/>
      <c r="B383" s="172" t="s">
        <v>85</v>
      </c>
      <c r="C383" s="173" t="s">
        <v>1023</v>
      </c>
      <c r="D383" s="174"/>
      <c r="E383" s="184"/>
      <c r="F383" s="176"/>
      <c r="G383" s="177"/>
      <c r="H383" s="178"/>
      <c r="I383" s="179"/>
    </row>
    <row r="384" spans="1:9" x14ac:dyDescent="0.35">
      <c r="A384" s="180"/>
      <c r="B384" s="172" t="s">
        <v>86</v>
      </c>
      <c r="C384" s="173" t="s">
        <v>1024</v>
      </c>
      <c r="D384" s="174"/>
      <c r="E384" s="184"/>
      <c r="F384" s="176"/>
      <c r="G384" s="177"/>
      <c r="H384" s="178"/>
      <c r="I384" s="179"/>
    </row>
    <row r="385" spans="1:9" ht="23.25" x14ac:dyDescent="0.35">
      <c r="A385" s="180"/>
      <c r="B385" s="172" t="s">
        <v>101</v>
      </c>
      <c r="C385" s="173" t="s">
        <v>1127</v>
      </c>
      <c r="D385" s="174"/>
      <c r="E385" s="184"/>
      <c r="F385" s="176"/>
      <c r="G385" s="177"/>
      <c r="H385" s="178"/>
      <c r="I385" s="179"/>
    </row>
    <row r="386" spans="1:9" x14ac:dyDescent="0.35">
      <c r="A386" s="180"/>
      <c r="B386" s="172" t="s">
        <v>102</v>
      </c>
      <c r="C386" s="173" t="s">
        <v>1107</v>
      </c>
      <c r="D386" s="174"/>
      <c r="E386" s="184"/>
      <c r="F386" s="176"/>
      <c r="G386" s="177"/>
      <c r="H386" s="178"/>
      <c r="I386" s="179"/>
    </row>
    <row r="387" spans="1:9" x14ac:dyDescent="0.35">
      <c r="A387" s="180"/>
      <c r="B387" s="172" t="s">
        <v>88</v>
      </c>
      <c r="C387" s="173" t="s">
        <v>1027</v>
      </c>
      <c r="D387" s="174"/>
      <c r="E387" s="184"/>
      <c r="F387" s="176"/>
      <c r="G387" s="177"/>
      <c r="H387" s="178"/>
      <c r="I387" s="179"/>
    </row>
    <row r="388" spans="1:9" x14ac:dyDescent="0.35">
      <c r="A388" s="180"/>
      <c r="B388" s="172" t="s">
        <v>89</v>
      </c>
      <c r="C388" s="173" t="s">
        <v>1028</v>
      </c>
      <c r="D388" s="174"/>
      <c r="E388" s="184"/>
      <c r="F388" s="176"/>
      <c r="G388" s="177"/>
      <c r="H388" s="178"/>
      <c r="I388" s="179"/>
    </row>
    <row r="389" spans="1:9" x14ac:dyDescent="0.35">
      <c r="A389" s="180"/>
      <c r="B389" s="172" t="s">
        <v>90</v>
      </c>
      <c r="C389" s="173" t="s">
        <v>1029</v>
      </c>
      <c r="D389" s="174"/>
      <c r="E389" s="184"/>
      <c r="F389" s="176"/>
      <c r="G389" s="177"/>
      <c r="H389" s="178"/>
      <c r="I389" s="179"/>
    </row>
    <row r="390" spans="1:9" ht="23.25" x14ac:dyDescent="0.35">
      <c r="A390" s="180"/>
      <c r="B390" s="172" t="s">
        <v>103</v>
      </c>
      <c r="C390" s="173" t="s">
        <v>1108</v>
      </c>
      <c r="D390" s="174"/>
      <c r="E390" s="184"/>
      <c r="F390" s="176"/>
      <c r="G390" s="177"/>
      <c r="H390" s="178"/>
      <c r="I390" s="179"/>
    </row>
    <row r="391" spans="1:9" x14ac:dyDescent="0.35">
      <c r="A391" s="180"/>
      <c r="B391" s="172" t="s">
        <v>584</v>
      </c>
      <c r="C391" s="173" t="s">
        <v>1109</v>
      </c>
      <c r="D391" s="174"/>
      <c r="E391" s="184"/>
      <c r="F391" s="176"/>
      <c r="G391" s="177"/>
      <c r="H391" s="178"/>
      <c r="I391" s="179"/>
    </row>
    <row r="392" spans="1:9" x14ac:dyDescent="0.35">
      <c r="A392" s="180"/>
      <c r="B392" s="172" t="s">
        <v>93</v>
      </c>
      <c r="C392" s="173" t="s">
        <v>1032</v>
      </c>
      <c r="D392" s="174"/>
      <c r="E392" s="184"/>
      <c r="F392" s="176"/>
      <c r="G392" s="177"/>
      <c r="H392" s="178"/>
      <c r="I392" s="179"/>
    </row>
    <row r="393" spans="1:9" x14ac:dyDescent="0.35">
      <c r="A393" s="180"/>
      <c r="B393" s="172" t="s">
        <v>104</v>
      </c>
      <c r="C393" s="173" t="s">
        <v>1110</v>
      </c>
      <c r="D393" s="174"/>
      <c r="E393" s="184"/>
      <c r="F393" s="176"/>
      <c r="G393" s="177"/>
      <c r="H393" s="178"/>
      <c r="I393" s="179"/>
    </row>
    <row r="394" spans="1:9" x14ac:dyDescent="0.35">
      <c r="A394" s="180"/>
      <c r="B394" s="172" t="s">
        <v>94</v>
      </c>
      <c r="C394" s="173" t="s">
        <v>1034</v>
      </c>
      <c r="D394" s="174"/>
      <c r="E394" s="184"/>
      <c r="F394" s="176"/>
      <c r="G394" s="177"/>
      <c r="H394" s="178"/>
      <c r="I394" s="179"/>
    </row>
    <row r="395" spans="1:9" ht="46.5" x14ac:dyDescent="0.35">
      <c r="A395" s="180"/>
      <c r="B395" s="172" t="s">
        <v>591</v>
      </c>
      <c r="C395" s="173" t="s">
        <v>1146</v>
      </c>
      <c r="D395" s="174"/>
      <c r="E395" s="175"/>
      <c r="F395" s="176"/>
      <c r="G395" s="177"/>
      <c r="H395" s="178"/>
      <c r="I395" s="179"/>
    </row>
    <row r="396" spans="1:9" x14ac:dyDescent="0.35">
      <c r="A396" s="180"/>
      <c r="B396" s="172"/>
      <c r="C396" s="173"/>
      <c r="D396" s="174"/>
      <c r="E396" s="184"/>
      <c r="F396" s="176"/>
      <c r="G396" s="177"/>
      <c r="H396" s="178"/>
      <c r="I396" s="179"/>
    </row>
    <row r="397" spans="1:9" x14ac:dyDescent="0.35">
      <c r="A397" s="180" t="str">
        <f>CONCATENATE($A$14,".",TEXT(COUNTA(A$15:A396)-COUNTIF(A$15:A396,"*.")-COUNTIF(A$15:A396,"*)")+1,0))</f>
        <v>4.26</v>
      </c>
      <c r="B397" s="218" t="s">
        <v>133</v>
      </c>
      <c r="C397" s="219" t="s">
        <v>1147</v>
      </c>
      <c r="D397" s="174"/>
      <c r="E397" s="184"/>
      <c r="F397" s="176" t="s">
        <v>6</v>
      </c>
      <c r="G397" s="177">
        <v>1</v>
      </c>
      <c r="H397" s="5"/>
      <c r="I397" s="179">
        <f>ROUND(G397*H397,2)</f>
        <v>0</v>
      </c>
    </row>
    <row r="398" spans="1:9" ht="58.15" x14ac:dyDescent="0.35">
      <c r="A398" s="183" t="s">
        <v>537</v>
      </c>
      <c r="B398" s="172" t="s">
        <v>747</v>
      </c>
      <c r="C398" s="173" t="s">
        <v>1113</v>
      </c>
      <c r="D398" s="174" t="s">
        <v>6</v>
      </c>
      <c r="E398" s="184">
        <v>1</v>
      </c>
      <c r="F398" s="176"/>
      <c r="G398" s="177"/>
      <c r="H398" s="178"/>
      <c r="I398" s="179"/>
    </row>
    <row r="399" spans="1:9" ht="46.5" x14ac:dyDescent="0.35">
      <c r="A399" s="183" t="s">
        <v>538</v>
      </c>
      <c r="B399" s="172" t="s">
        <v>721</v>
      </c>
      <c r="C399" s="173" t="s">
        <v>1114</v>
      </c>
      <c r="D399" s="174" t="s">
        <v>5</v>
      </c>
      <c r="E399" s="184">
        <v>1</v>
      </c>
      <c r="F399" s="176"/>
      <c r="G399" s="177"/>
      <c r="H399" s="178"/>
      <c r="I399" s="179"/>
    </row>
    <row r="400" spans="1:9" ht="23.25" x14ac:dyDescent="0.35">
      <c r="A400" s="183" t="s">
        <v>539</v>
      </c>
      <c r="B400" s="172" t="s">
        <v>722</v>
      </c>
      <c r="C400" s="173" t="s">
        <v>1115</v>
      </c>
      <c r="D400" s="174" t="s">
        <v>5</v>
      </c>
      <c r="E400" s="184">
        <v>1</v>
      </c>
      <c r="F400" s="176"/>
      <c r="G400" s="177"/>
      <c r="H400" s="178"/>
      <c r="I400" s="179"/>
    </row>
    <row r="401" spans="1:9" ht="34.9" x14ac:dyDescent="0.35">
      <c r="A401" s="183" t="s">
        <v>544</v>
      </c>
      <c r="B401" s="172" t="s">
        <v>723</v>
      </c>
      <c r="C401" s="173" t="s">
        <v>1116</v>
      </c>
      <c r="D401" s="174" t="s">
        <v>5</v>
      </c>
      <c r="E401" s="184">
        <v>1</v>
      </c>
      <c r="F401" s="176"/>
      <c r="G401" s="177"/>
      <c r="H401" s="178"/>
      <c r="I401" s="179"/>
    </row>
    <row r="402" spans="1:9" ht="34.9" x14ac:dyDescent="0.35">
      <c r="A402" s="183" t="s">
        <v>545</v>
      </c>
      <c r="B402" s="172" t="s">
        <v>724</v>
      </c>
      <c r="C402" s="173" t="s">
        <v>1117</v>
      </c>
      <c r="D402" s="174" t="s">
        <v>5</v>
      </c>
      <c r="E402" s="184">
        <v>1</v>
      </c>
      <c r="F402" s="176"/>
      <c r="G402" s="177"/>
      <c r="H402" s="178"/>
      <c r="I402" s="179"/>
    </row>
    <row r="403" spans="1:9" ht="34.9" x14ac:dyDescent="0.35">
      <c r="A403" s="183" t="s">
        <v>552</v>
      </c>
      <c r="B403" s="218" t="s">
        <v>715</v>
      </c>
      <c r="C403" s="219" t="s">
        <v>1082</v>
      </c>
      <c r="D403" s="174" t="s">
        <v>5</v>
      </c>
      <c r="E403" s="184">
        <v>1</v>
      </c>
      <c r="F403" s="176"/>
      <c r="G403" s="177"/>
      <c r="H403" s="178"/>
      <c r="I403" s="179"/>
    </row>
    <row r="404" spans="1:9" ht="34.9" x14ac:dyDescent="0.35">
      <c r="A404" s="183" t="s">
        <v>553</v>
      </c>
      <c r="B404" s="218" t="s">
        <v>725</v>
      </c>
      <c r="C404" s="219" t="s">
        <v>1064</v>
      </c>
      <c r="D404" s="174" t="s">
        <v>5</v>
      </c>
      <c r="E404" s="184">
        <v>1</v>
      </c>
      <c r="F404" s="176"/>
      <c r="G404" s="177"/>
      <c r="H404" s="178"/>
      <c r="I404" s="179"/>
    </row>
    <row r="405" spans="1:9" ht="34.9" x14ac:dyDescent="0.35">
      <c r="A405" s="183" t="s">
        <v>554</v>
      </c>
      <c r="B405" s="218" t="s">
        <v>702</v>
      </c>
      <c r="C405" s="219" t="s">
        <v>1066</v>
      </c>
      <c r="D405" s="174" t="s">
        <v>5</v>
      </c>
      <c r="E405" s="184">
        <v>2</v>
      </c>
      <c r="F405" s="176"/>
      <c r="G405" s="177"/>
      <c r="H405" s="178"/>
      <c r="I405" s="179"/>
    </row>
    <row r="406" spans="1:9" ht="34.9" x14ac:dyDescent="0.35">
      <c r="A406" s="183" t="s">
        <v>547</v>
      </c>
      <c r="B406" s="172" t="s">
        <v>726</v>
      </c>
      <c r="C406" s="173" t="s">
        <v>1118</v>
      </c>
      <c r="D406" s="174" t="s">
        <v>5</v>
      </c>
      <c r="E406" s="184">
        <v>3</v>
      </c>
      <c r="F406" s="176"/>
      <c r="G406" s="177"/>
      <c r="H406" s="178"/>
      <c r="I406" s="179"/>
    </row>
    <row r="407" spans="1:9" ht="34.9" x14ac:dyDescent="0.35">
      <c r="A407" s="183" t="s">
        <v>551</v>
      </c>
      <c r="B407" s="172" t="s">
        <v>686</v>
      </c>
      <c r="C407" s="173" t="s">
        <v>1042</v>
      </c>
      <c r="D407" s="174" t="s">
        <v>5</v>
      </c>
      <c r="E407" s="184">
        <v>1</v>
      </c>
      <c r="F407" s="176"/>
      <c r="G407" s="177"/>
      <c r="H407" s="178"/>
      <c r="I407" s="179"/>
    </row>
    <row r="408" spans="1:9" x14ac:dyDescent="0.35">
      <c r="A408" s="183" t="s">
        <v>541</v>
      </c>
      <c r="B408" s="172" t="s">
        <v>687</v>
      </c>
      <c r="C408" s="173" t="s">
        <v>1043</v>
      </c>
      <c r="D408" s="174" t="s">
        <v>5</v>
      </c>
      <c r="E408" s="184">
        <v>1</v>
      </c>
      <c r="F408" s="176"/>
      <c r="G408" s="177"/>
      <c r="H408" s="178"/>
      <c r="I408" s="179"/>
    </row>
    <row r="409" spans="1:9" ht="23.25" x14ac:dyDescent="0.35">
      <c r="A409" s="183" t="s">
        <v>555</v>
      </c>
      <c r="B409" s="172" t="s">
        <v>712</v>
      </c>
      <c r="C409" s="173" t="s">
        <v>1076</v>
      </c>
      <c r="D409" s="174" t="s">
        <v>5</v>
      </c>
      <c r="E409" s="184">
        <v>1</v>
      </c>
      <c r="F409" s="176"/>
      <c r="G409" s="177"/>
      <c r="H409" s="178"/>
      <c r="I409" s="179"/>
    </row>
    <row r="410" spans="1:9" ht="23.25" x14ac:dyDescent="0.35">
      <c r="A410" s="183" t="s">
        <v>556</v>
      </c>
      <c r="B410" s="172" t="s">
        <v>688</v>
      </c>
      <c r="C410" s="173" t="s">
        <v>1044</v>
      </c>
      <c r="D410" s="174" t="s">
        <v>5</v>
      </c>
      <c r="E410" s="184">
        <v>1</v>
      </c>
      <c r="F410" s="176"/>
      <c r="G410" s="177"/>
      <c r="H410" s="178"/>
      <c r="I410" s="179"/>
    </row>
    <row r="411" spans="1:9" ht="23.25" x14ac:dyDescent="0.35">
      <c r="A411" s="183" t="s">
        <v>557</v>
      </c>
      <c r="B411" s="172" t="s">
        <v>692</v>
      </c>
      <c r="C411" s="173" t="s">
        <v>1048</v>
      </c>
      <c r="D411" s="174" t="s">
        <v>5</v>
      </c>
      <c r="E411" s="184">
        <v>35</v>
      </c>
      <c r="F411" s="176"/>
      <c r="G411" s="177"/>
      <c r="H411" s="178"/>
      <c r="I411" s="179"/>
    </row>
    <row r="412" spans="1:9" ht="34.9" x14ac:dyDescent="0.35">
      <c r="A412" s="183" t="s">
        <v>540</v>
      </c>
      <c r="B412" s="172" t="s">
        <v>713</v>
      </c>
      <c r="C412" s="173" t="s">
        <v>1077</v>
      </c>
      <c r="D412" s="174" t="s">
        <v>5</v>
      </c>
      <c r="E412" s="184">
        <v>6</v>
      </c>
      <c r="F412" s="176"/>
      <c r="G412" s="177"/>
      <c r="H412" s="178"/>
      <c r="I412" s="179"/>
    </row>
    <row r="413" spans="1:9" x14ac:dyDescent="0.35">
      <c r="A413" s="180"/>
      <c r="B413" s="172"/>
      <c r="C413" s="173"/>
      <c r="D413" s="174"/>
      <c r="E413" s="184"/>
      <c r="F413" s="176"/>
      <c r="G413" s="177"/>
      <c r="H413" s="178"/>
      <c r="I413" s="179"/>
    </row>
    <row r="414" spans="1:9" x14ac:dyDescent="0.35">
      <c r="A414" s="180" t="str">
        <f>CONCATENATE($A$14,".",TEXT(COUNTA(A$15:A413)-COUNTIF(A$15:A413,"*.")-COUNTIF(A$15:A413,"*)")+1,0))</f>
        <v>4.27</v>
      </c>
      <c r="B414" s="218" t="s">
        <v>134</v>
      </c>
      <c r="C414" s="219" t="s">
        <v>1148</v>
      </c>
      <c r="D414" s="174"/>
      <c r="E414" s="184"/>
      <c r="F414" s="176" t="s">
        <v>6</v>
      </c>
      <c r="G414" s="177">
        <v>1</v>
      </c>
      <c r="H414" s="5"/>
      <c r="I414" s="179">
        <f>ROUND(G414*H414,2)</f>
        <v>0</v>
      </c>
    </row>
    <row r="415" spans="1:9" ht="58.15" x14ac:dyDescent="0.35">
      <c r="A415" s="183" t="s">
        <v>537</v>
      </c>
      <c r="B415" s="172" t="s">
        <v>748</v>
      </c>
      <c r="C415" s="173" t="s">
        <v>1120</v>
      </c>
      <c r="D415" s="174" t="s">
        <v>6</v>
      </c>
      <c r="E415" s="184">
        <v>1</v>
      </c>
      <c r="F415" s="176"/>
      <c r="G415" s="177"/>
      <c r="H415" s="178"/>
      <c r="I415" s="179"/>
    </row>
    <row r="416" spans="1:9" ht="104.65" x14ac:dyDescent="0.35">
      <c r="A416" s="183" t="s">
        <v>538</v>
      </c>
      <c r="B416" s="218" t="s">
        <v>614</v>
      </c>
      <c r="C416" s="219" t="s">
        <v>1136</v>
      </c>
      <c r="D416" s="174" t="s">
        <v>5</v>
      </c>
      <c r="E416" s="184">
        <v>1</v>
      </c>
      <c r="F416" s="176"/>
      <c r="G416" s="177"/>
      <c r="H416" s="178"/>
      <c r="I416" s="179"/>
    </row>
    <row r="417" spans="1:9" ht="104.65" x14ac:dyDescent="0.35">
      <c r="A417" s="183"/>
      <c r="B417" s="218" t="s">
        <v>615</v>
      </c>
      <c r="C417" s="219" t="s">
        <v>1142</v>
      </c>
      <c r="D417" s="174" t="s">
        <v>5</v>
      </c>
      <c r="E417" s="184">
        <v>6</v>
      </c>
      <c r="F417" s="176"/>
      <c r="G417" s="177"/>
      <c r="H417" s="178"/>
      <c r="I417" s="179"/>
    </row>
    <row r="418" spans="1:9" ht="104.65" x14ac:dyDescent="0.35">
      <c r="A418" s="183" t="s">
        <v>539</v>
      </c>
      <c r="B418" s="218" t="s">
        <v>616</v>
      </c>
      <c r="C418" s="219" t="s">
        <v>1143</v>
      </c>
      <c r="D418" s="174" t="s">
        <v>5</v>
      </c>
      <c r="E418" s="184">
        <v>3</v>
      </c>
      <c r="F418" s="176"/>
      <c r="G418" s="177"/>
      <c r="H418" s="178"/>
      <c r="I418" s="179"/>
    </row>
    <row r="419" spans="1:9" ht="34.9" x14ac:dyDescent="0.35">
      <c r="A419" s="183" t="s">
        <v>544</v>
      </c>
      <c r="B419" s="172" t="s">
        <v>686</v>
      </c>
      <c r="C419" s="173" t="s">
        <v>1042</v>
      </c>
      <c r="D419" s="174" t="s">
        <v>5</v>
      </c>
      <c r="E419" s="184">
        <v>1</v>
      </c>
      <c r="F419" s="176"/>
      <c r="G419" s="177"/>
      <c r="H419" s="178"/>
      <c r="I419" s="179"/>
    </row>
    <row r="420" spans="1:9" x14ac:dyDescent="0.35">
      <c r="A420" s="183" t="s">
        <v>545</v>
      </c>
      <c r="B420" s="172" t="s">
        <v>687</v>
      </c>
      <c r="C420" s="173" t="s">
        <v>1043</v>
      </c>
      <c r="D420" s="174" t="s">
        <v>5</v>
      </c>
      <c r="E420" s="184">
        <v>1</v>
      </c>
      <c r="F420" s="176"/>
      <c r="G420" s="177"/>
      <c r="H420" s="178"/>
      <c r="I420" s="179"/>
    </row>
    <row r="421" spans="1:9" ht="23.25" x14ac:dyDescent="0.35">
      <c r="A421" s="183" t="s">
        <v>552</v>
      </c>
      <c r="B421" s="172" t="s">
        <v>688</v>
      </c>
      <c r="C421" s="173" t="s">
        <v>1044</v>
      </c>
      <c r="D421" s="174" t="s">
        <v>5</v>
      </c>
      <c r="E421" s="184">
        <v>1</v>
      </c>
      <c r="F421" s="176"/>
      <c r="G421" s="177"/>
      <c r="H421" s="178"/>
      <c r="I421" s="179"/>
    </row>
    <row r="422" spans="1:9" x14ac:dyDescent="0.35">
      <c r="A422" s="180"/>
      <c r="B422" s="172"/>
      <c r="C422" s="173"/>
      <c r="D422" s="174"/>
      <c r="E422" s="184"/>
      <c r="F422" s="176"/>
      <c r="G422" s="177"/>
      <c r="H422" s="178"/>
      <c r="I422" s="179"/>
    </row>
    <row r="423" spans="1:9" x14ac:dyDescent="0.35">
      <c r="A423" s="180" t="str">
        <f>CONCATENATE($A$14,".",TEXT(COUNTA(A$15:A422)-COUNTIF(A$15:A422,"*.")-COUNTIF(A$15:A422,"*)")+1,0))</f>
        <v>4.28</v>
      </c>
      <c r="B423" s="218" t="s">
        <v>752</v>
      </c>
      <c r="C423" s="219" t="s">
        <v>1149</v>
      </c>
      <c r="D423" s="174"/>
      <c r="E423" s="184"/>
      <c r="F423" s="176" t="s">
        <v>6</v>
      </c>
      <c r="G423" s="177">
        <v>1</v>
      </c>
      <c r="H423" s="5"/>
      <c r="I423" s="179">
        <f>ROUND(G423*H423,2)</f>
        <v>0</v>
      </c>
    </row>
    <row r="424" spans="1:9" ht="58.15" x14ac:dyDescent="0.35">
      <c r="A424" s="183" t="s">
        <v>537</v>
      </c>
      <c r="B424" s="172" t="s">
        <v>747</v>
      </c>
      <c r="C424" s="173" t="s">
        <v>1113</v>
      </c>
      <c r="D424" s="174" t="s">
        <v>6</v>
      </c>
      <c r="E424" s="184">
        <v>1</v>
      </c>
      <c r="F424" s="176"/>
      <c r="G424" s="177"/>
      <c r="H424" s="178"/>
      <c r="I424" s="179"/>
    </row>
    <row r="425" spans="1:9" x14ac:dyDescent="0.35">
      <c r="A425" s="183"/>
      <c r="B425" s="172"/>
      <c r="C425" s="173"/>
      <c r="D425" s="174"/>
      <c r="E425" s="184"/>
      <c r="F425" s="176"/>
      <c r="G425" s="177"/>
      <c r="H425" s="178"/>
      <c r="I425" s="179"/>
    </row>
    <row r="426" spans="1:9" x14ac:dyDescent="0.35">
      <c r="A426" s="180" t="str">
        <f>CONCATENATE($A$14,".",TEXT(COUNTA(A$15:A425)-COUNTIF(A$15:A425,"*.")-COUNTIF(A$15:A425,"*)")+1,0))</f>
        <v>4.29</v>
      </c>
      <c r="B426" s="172" t="s">
        <v>592</v>
      </c>
      <c r="C426" s="173" t="s">
        <v>1150</v>
      </c>
      <c r="D426" s="174"/>
      <c r="E426" s="184"/>
      <c r="F426" s="176"/>
      <c r="G426" s="177"/>
      <c r="H426" s="178"/>
      <c r="I426" s="179"/>
    </row>
    <row r="427" spans="1:9" ht="186" x14ac:dyDescent="0.35">
      <c r="A427" s="180"/>
      <c r="B427" s="172" t="s">
        <v>746</v>
      </c>
      <c r="C427" s="173" t="s">
        <v>1102</v>
      </c>
      <c r="D427" s="174"/>
      <c r="E427" s="184"/>
      <c r="F427" s="176"/>
      <c r="G427" s="177"/>
      <c r="H427" s="178"/>
      <c r="I427" s="179"/>
    </row>
    <row r="428" spans="1:9" ht="23.25" x14ac:dyDescent="0.35">
      <c r="A428" s="180"/>
      <c r="B428" s="172" t="s">
        <v>80</v>
      </c>
      <c r="C428" s="173" t="s">
        <v>1017</v>
      </c>
      <c r="D428" s="174"/>
      <c r="E428" s="184"/>
      <c r="F428" s="176"/>
      <c r="G428" s="177"/>
      <c r="H428" s="178"/>
      <c r="I428" s="179"/>
    </row>
    <row r="429" spans="1:9" ht="34.9" x14ac:dyDescent="0.35">
      <c r="A429" s="180"/>
      <c r="B429" s="172" t="s">
        <v>81</v>
      </c>
      <c r="C429" s="173" t="s">
        <v>1018</v>
      </c>
      <c r="D429" s="174"/>
      <c r="E429" s="184"/>
      <c r="F429" s="176"/>
      <c r="G429" s="177"/>
      <c r="H429" s="178"/>
      <c r="I429" s="179"/>
    </row>
    <row r="430" spans="1:9" x14ac:dyDescent="0.35">
      <c r="A430" s="180"/>
      <c r="B430" s="172" t="s">
        <v>82</v>
      </c>
      <c r="C430" s="173" t="s">
        <v>1019</v>
      </c>
      <c r="D430" s="174"/>
      <c r="E430" s="184"/>
      <c r="F430" s="176"/>
      <c r="G430" s="177"/>
      <c r="H430" s="178"/>
      <c r="I430" s="179"/>
    </row>
    <row r="431" spans="1:9" x14ac:dyDescent="0.35">
      <c r="A431" s="180"/>
      <c r="B431" s="172" t="s">
        <v>100</v>
      </c>
      <c r="C431" s="173" t="s">
        <v>1104</v>
      </c>
      <c r="D431" s="174"/>
      <c r="E431" s="184"/>
      <c r="F431" s="176"/>
      <c r="G431" s="177"/>
      <c r="H431" s="178"/>
      <c r="I431" s="179"/>
    </row>
    <row r="432" spans="1:9" ht="23.25" x14ac:dyDescent="0.35">
      <c r="A432" s="180"/>
      <c r="B432" s="172" t="s">
        <v>607</v>
      </c>
      <c r="C432" s="173" t="s">
        <v>1105</v>
      </c>
      <c r="D432" s="174"/>
      <c r="E432" s="184"/>
      <c r="F432" s="176"/>
      <c r="G432" s="177"/>
      <c r="H432" s="178"/>
      <c r="I432" s="179"/>
    </row>
    <row r="433" spans="1:9" x14ac:dyDescent="0.35">
      <c r="A433" s="180"/>
      <c r="B433" s="172" t="s">
        <v>84</v>
      </c>
      <c r="C433" s="173" t="s">
        <v>1022</v>
      </c>
      <c r="D433" s="174"/>
      <c r="E433" s="184"/>
      <c r="F433" s="176"/>
      <c r="G433" s="177"/>
      <c r="H433" s="178"/>
      <c r="I433" s="179"/>
    </row>
    <row r="434" spans="1:9" x14ac:dyDescent="0.35">
      <c r="A434" s="180"/>
      <c r="B434" s="172" t="s">
        <v>85</v>
      </c>
      <c r="C434" s="173" t="s">
        <v>1023</v>
      </c>
      <c r="D434" s="174"/>
      <c r="E434" s="184"/>
      <c r="F434" s="176"/>
      <c r="G434" s="177"/>
      <c r="H434" s="178"/>
      <c r="I434" s="179"/>
    </row>
    <row r="435" spans="1:9" x14ac:dyDescent="0.35">
      <c r="A435" s="180"/>
      <c r="B435" s="172" t="s">
        <v>86</v>
      </c>
      <c r="C435" s="173" t="s">
        <v>1024</v>
      </c>
      <c r="D435" s="174"/>
      <c r="E435" s="184"/>
      <c r="F435" s="176"/>
      <c r="G435" s="177"/>
      <c r="H435" s="178"/>
      <c r="I435" s="179"/>
    </row>
    <row r="436" spans="1:9" ht="23.25" x14ac:dyDescent="0.35">
      <c r="A436" s="180"/>
      <c r="B436" s="172" t="s">
        <v>101</v>
      </c>
      <c r="C436" s="173" t="s">
        <v>1106</v>
      </c>
      <c r="D436" s="174"/>
      <c r="E436" s="184"/>
      <c r="F436" s="176"/>
      <c r="G436" s="177"/>
      <c r="H436" s="178"/>
      <c r="I436" s="179"/>
    </row>
    <row r="437" spans="1:9" x14ac:dyDescent="0.35">
      <c r="A437" s="180"/>
      <c r="B437" s="172" t="s">
        <v>102</v>
      </c>
      <c r="C437" s="173" t="s">
        <v>1107</v>
      </c>
      <c r="D437" s="174"/>
      <c r="E437" s="184"/>
      <c r="F437" s="176"/>
      <c r="G437" s="177"/>
      <c r="H437" s="178"/>
      <c r="I437" s="179"/>
    </row>
    <row r="438" spans="1:9" x14ac:dyDescent="0.35">
      <c r="A438" s="180"/>
      <c r="B438" s="172" t="s">
        <v>88</v>
      </c>
      <c r="C438" s="173" t="s">
        <v>1027</v>
      </c>
      <c r="D438" s="174"/>
      <c r="E438" s="184"/>
      <c r="F438" s="176"/>
      <c r="G438" s="177"/>
      <c r="H438" s="178"/>
      <c r="I438" s="179"/>
    </row>
    <row r="439" spans="1:9" x14ac:dyDescent="0.35">
      <c r="A439" s="180"/>
      <c r="B439" s="172" t="s">
        <v>89</v>
      </c>
      <c r="C439" s="173" t="s">
        <v>1028</v>
      </c>
      <c r="D439" s="174"/>
      <c r="E439" s="184"/>
      <c r="F439" s="176"/>
      <c r="G439" s="177"/>
      <c r="H439" s="178"/>
      <c r="I439" s="179"/>
    </row>
    <row r="440" spans="1:9" x14ac:dyDescent="0.35">
      <c r="A440" s="180"/>
      <c r="B440" s="172" t="s">
        <v>90</v>
      </c>
      <c r="C440" s="173" t="s">
        <v>1029</v>
      </c>
      <c r="D440" s="174"/>
      <c r="E440" s="184"/>
      <c r="F440" s="176"/>
      <c r="G440" s="177"/>
      <c r="H440" s="178"/>
      <c r="I440" s="179"/>
    </row>
    <row r="441" spans="1:9" ht="23.25" x14ac:dyDescent="0.35">
      <c r="A441" s="180"/>
      <c r="B441" s="172" t="s">
        <v>103</v>
      </c>
      <c r="C441" s="173" t="s">
        <v>1108</v>
      </c>
      <c r="D441" s="174"/>
      <c r="E441" s="184"/>
      <c r="F441" s="176"/>
      <c r="G441" s="177"/>
      <c r="H441" s="178"/>
      <c r="I441" s="179"/>
    </row>
    <row r="442" spans="1:9" x14ac:dyDescent="0.35">
      <c r="A442" s="180"/>
      <c r="B442" s="172" t="s">
        <v>593</v>
      </c>
      <c r="C442" s="173" t="s">
        <v>1151</v>
      </c>
      <c r="D442" s="174"/>
      <c r="E442" s="184"/>
      <c r="F442" s="176"/>
      <c r="G442" s="177"/>
      <c r="H442" s="178"/>
      <c r="I442" s="179"/>
    </row>
    <row r="443" spans="1:9" x14ac:dyDescent="0.35">
      <c r="A443" s="180"/>
      <c r="B443" s="172" t="s">
        <v>594</v>
      </c>
      <c r="C443" s="173" t="s">
        <v>1152</v>
      </c>
      <c r="D443" s="174"/>
      <c r="E443" s="184"/>
      <c r="F443" s="176"/>
      <c r="G443" s="177"/>
      <c r="H443" s="178"/>
      <c r="I443" s="179"/>
    </row>
    <row r="444" spans="1:9" x14ac:dyDescent="0.35">
      <c r="A444" s="180"/>
      <c r="B444" s="172" t="s">
        <v>104</v>
      </c>
      <c r="C444" s="173" t="s">
        <v>1110</v>
      </c>
      <c r="D444" s="174"/>
      <c r="E444" s="184"/>
      <c r="F444" s="176"/>
      <c r="G444" s="177"/>
      <c r="H444" s="178"/>
      <c r="I444" s="179"/>
    </row>
    <row r="445" spans="1:9" x14ac:dyDescent="0.35">
      <c r="A445" s="180"/>
      <c r="B445" s="172" t="s">
        <v>94</v>
      </c>
      <c r="C445" s="173" t="s">
        <v>1034</v>
      </c>
      <c r="D445" s="174"/>
      <c r="E445" s="184"/>
      <c r="F445" s="176"/>
      <c r="G445" s="177"/>
      <c r="H445" s="178"/>
      <c r="I445" s="179"/>
    </row>
    <row r="446" spans="1:9" ht="46.5" x14ac:dyDescent="0.35">
      <c r="A446" s="180"/>
      <c r="B446" s="172" t="s">
        <v>595</v>
      </c>
      <c r="C446" s="173" t="s">
        <v>1153</v>
      </c>
      <c r="D446" s="174"/>
      <c r="E446" s="175"/>
      <c r="F446" s="176"/>
      <c r="G446" s="177"/>
      <c r="H446" s="178"/>
      <c r="I446" s="179"/>
    </row>
    <row r="447" spans="1:9" x14ac:dyDescent="0.35">
      <c r="A447" s="180"/>
      <c r="B447" s="172"/>
      <c r="C447" s="173"/>
      <c r="D447" s="174"/>
      <c r="E447" s="175"/>
      <c r="F447" s="176"/>
      <c r="G447" s="177"/>
      <c r="H447" s="178"/>
      <c r="I447" s="179"/>
    </row>
    <row r="448" spans="1:9" x14ac:dyDescent="0.35">
      <c r="A448" s="180" t="str">
        <f>CONCATENATE($A$14,".",TEXT(COUNTA(A$15:A447)-COUNTIF(A$15:A447,"*.")-COUNTIF(A$15:A447,"*)")+1,0))</f>
        <v>4.30</v>
      </c>
      <c r="B448" s="218" t="s">
        <v>135</v>
      </c>
      <c r="C448" s="219" t="s">
        <v>1154</v>
      </c>
      <c r="D448" s="174"/>
      <c r="E448" s="184"/>
      <c r="F448" s="176" t="s">
        <v>6</v>
      </c>
      <c r="G448" s="177">
        <v>1</v>
      </c>
      <c r="H448" s="5"/>
      <c r="I448" s="179">
        <f>ROUND(G448*H448,2)</f>
        <v>0</v>
      </c>
    </row>
    <row r="449" spans="1:9" ht="58.15" x14ac:dyDescent="0.35">
      <c r="A449" s="183" t="s">
        <v>537</v>
      </c>
      <c r="B449" s="172" t="s">
        <v>747</v>
      </c>
      <c r="C449" s="173" t="s">
        <v>1113</v>
      </c>
      <c r="D449" s="174" t="s">
        <v>6</v>
      </c>
      <c r="E449" s="184">
        <v>1</v>
      </c>
      <c r="F449" s="176"/>
      <c r="G449" s="177"/>
      <c r="H449" s="178"/>
      <c r="I449" s="179"/>
    </row>
    <row r="450" spans="1:9" ht="46.5" x14ac:dyDescent="0.35">
      <c r="A450" s="183" t="s">
        <v>538</v>
      </c>
      <c r="B450" s="172" t="s">
        <v>729</v>
      </c>
      <c r="C450" s="173" t="s">
        <v>1155</v>
      </c>
      <c r="D450" s="174" t="s">
        <v>5</v>
      </c>
      <c r="E450" s="184">
        <v>1</v>
      </c>
      <c r="F450" s="176"/>
      <c r="G450" s="177"/>
      <c r="H450" s="178"/>
      <c r="I450" s="179"/>
    </row>
    <row r="451" spans="1:9" ht="23.25" x14ac:dyDescent="0.35">
      <c r="A451" s="183" t="s">
        <v>539</v>
      </c>
      <c r="B451" s="172" t="s">
        <v>722</v>
      </c>
      <c r="C451" s="173" t="s">
        <v>1115</v>
      </c>
      <c r="D451" s="174" t="s">
        <v>5</v>
      </c>
      <c r="E451" s="184">
        <v>1</v>
      </c>
      <c r="F451" s="176"/>
      <c r="G451" s="177"/>
      <c r="H451" s="178"/>
      <c r="I451" s="179"/>
    </row>
    <row r="452" spans="1:9" ht="34.9" x14ac:dyDescent="0.35">
      <c r="A452" s="183" t="s">
        <v>544</v>
      </c>
      <c r="B452" s="172" t="s">
        <v>723</v>
      </c>
      <c r="C452" s="173" t="s">
        <v>1116</v>
      </c>
      <c r="D452" s="174" t="s">
        <v>5</v>
      </c>
      <c r="E452" s="184">
        <v>1</v>
      </c>
      <c r="F452" s="176"/>
      <c r="G452" s="177"/>
      <c r="H452" s="178"/>
      <c r="I452" s="179"/>
    </row>
    <row r="453" spans="1:9" ht="34.9" x14ac:dyDescent="0.35">
      <c r="A453" s="183" t="s">
        <v>545</v>
      </c>
      <c r="B453" s="172" t="s">
        <v>724</v>
      </c>
      <c r="C453" s="173" t="s">
        <v>1117</v>
      </c>
      <c r="D453" s="174" t="s">
        <v>5</v>
      </c>
      <c r="E453" s="184">
        <v>1</v>
      </c>
      <c r="F453" s="176"/>
      <c r="G453" s="177"/>
      <c r="H453" s="178"/>
      <c r="I453" s="179"/>
    </row>
    <row r="454" spans="1:9" ht="34.9" x14ac:dyDescent="0.35">
      <c r="A454" s="183" t="s">
        <v>552</v>
      </c>
      <c r="B454" s="218" t="s">
        <v>715</v>
      </c>
      <c r="C454" s="219" t="s">
        <v>1082</v>
      </c>
      <c r="D454" s="174" t="s">
        <v>5</v>
      </c>
      <c r="E454" s="184">
        <v>1</v>
      </c>
      <c r="F454" s="176"/>
      <c r="G454" s="177"/>
      <c r="H454" s="178"/>
      <c r="I454" s="179"/>
    </row>
    <row r="455" spans="1:9" ht="34.9" x14ac:dyDescent="0.35">
      <c r="A455" s="183" t="s">
        <v>553</v>
      </c>
      <c r="B455" s="218" t="s">
        <v>725</v>
      </c>
      <c r="C455" s="219" t="s">
        <v>1064</v>
      </c>
      <c r="D455" s="174" t="s">
        <v>5</v>
      </c>
      <c r="E455" s="184">
        <v>1</v>
      </c>
      <c r="F455" s="176"/>
      <c r="G455" s="177"/>
      <c r="H455" s="178"/>
      <c r="I455" s="179"/>
    </row>
    <row r="456" spans="1:9" ht="34.9" x14ac:dyDescent="0.35">
      <c r="A456" s="183" t="s">
        <v>554</v>
      </c>
      <c r="B456" s="218" t="s">
        <v>702</v>
      </c>
      <c r="C456" s="219" t="s">
        <v>1066</v>
      </c>
      <c r="D456" s="174" t="s">
        <v>5</v>
      </c>
      <c r="E456" s="184">
        <v>2</v>
      </c>
      <c r="F456" s="176"/>
      <c r="G456" s="177"/>
      <c r="H456" s="178"/>
      <c r="I456" s="179"/>
    </row>
    <row r="457" spans="1:9" ht="34.9" x14ac:dyDescent="0.35">
      <c r="A457" s="183" t="s">
        <v>547</v>
      </c>
      <c r="B457" s="172" t="s">
        <v>730</v>
      </c>
      <c r="C457" s="173" t="s">
        <v>1156</v>
      </c>
      <c r="D457" s="174" t="s">
        <v>5</v>
      </c>
      <c r="E457" s="184">
        <v>3</v>
      </c>
      <c r="F457" s="176"/>
      <c r="G457" s="177"/>
      <c r="H457" s="178"/>
      <c r="I457" s="179"/>
    </row>
    <row r="458" spans="1:9" ht="34.9" x14ac:dyDescent="0.35">
      <c r="A458" s="183" t="s">
        <v>551</v>
      </c>
      <c r="B458" s="172" t="s">
        <v>686</v>
      </c>
      <c r="C458" s="173" t="s">
        <v>1042</v>
      </c>
      <c r="D458" s="174" t="s">
        <v>5</v>
      </c>
      <c r="E458" s="184">
        <v>1</v>
      </c>
      <c r="F458" s="176"/>
      <c r="G458" s="177"/>
      <c r="H458" s="178"/>
      <c r="I458" s="179"/>
    </row>
    <row r="459" spans="1:9" x14ac:dyDescent="0.35">
      <c r="A459" s="183" t="s">
        <v>541</v>
      </c>
      <c r="B459" s="172" t="s">
        <v>687</v>
      </c>
      <c r="C459" s="173" t="s">
        <v>1043</v>
      </c>
      <c r="D459" s="174" t="s">
        <v>5</v>
      </c>
      <c r="E459" s="184">
        <v>1</v>
      </c>
      <c r="F459" s="176"/>
      <c r="G459" s="177"/>
      <c r="H459" s="178"/>
      <c r="I459" s="179"/>
    </row>
    <row r="460" spans="1:9" ht="23.25" x14ac:dyDescent="0.35">
      <c r="A460" s="183" t="s">
        <v>555</v>
      </c>
      <c r="B460" s="172" t="s">
        <v>712</v>
      </c>
      <c r="C460" s="173" t="s">
        <v>1076</v>
      </c>
      <c r="D460" s="174" t="s">
        <v>5</v>
      </c>
      <c r="E460" s="184">
        <v>1</v>
      </c>
      <c r="F460" s="176"/>
      <c r="G460" s="177"/>
      <c r="H460" s="178"/>
      <c r="I460" s="179"/>
    </row>
    <row r="461" spans="1:9" ht="23.25" x14ac:dyDescent="0.35">
      <c r="A461" s="183" t="s">
        <v>556</v>
      </c>
      <c r="B461" s="172" t="s">
        <v>688</v>
      </c>
      <c r="C461" s="173" t="s">
        <v>1044</v>
      </c>
      <c r="D461" s="174" t="s">
        <v>5</v>
      </c>
      <c r="E461" s="184">
        <v>1</v>
      </c>
      <c r="F461" s="176"/>
      <c r="G461" s="177"/>
      <c r="H461" s="178"/>
      <c r="I461" s="179"/>
    </row>
    <row r="462" spans="1:9" ht="23.25" x14ac:dyDescent="0.35">
      <c r="A462" s="183" t="s">
        <v>557</v>
      </c>
      <c r="B462" s="172" t="s">
        <v>692</v>
      </c>
      <c r="C462" s="173" t="s">
        <v>1048</v>
      </c>
      <c r="D462" s="174" t="s">
        <v>5</v>
      </c>
      <c r="E462" s="184">
        <v>35</v>
      </c>
      <c r="F462" s="176"/>
      <c r="G462" s="177"/>
      <c r="H462" s="178"/>
      <c r="I462" s="179"/>
    </row>
    <row r="463" spans="1:9" ht="34.9" x14ac:dyDescent="0.35">
      <c r="A463" s="183" t="s">
        <v>540</v>
      </c>
      <c r="B463" s="172" t="s">
        <v>713</v>
      </c>
      <c r="C463" s="173" t="s">
        <v>1077</v>
      </c>
      <c r="D463" s="174" t="s">
        <v>5</v>
      </c>
      <c r="E463" s="184">
        <v>6</v>
      </c>
      <c r="F463" s="176"/>
      <c r="G463" s="177"/>
      <c r="H463" s="178"/>
      <c r="I463" s="179"/>
    </row>
    <row r="464" spans="1:9" x14ac:dyDescent="0.35">
      <c r="A464" s="180"/>
      <c r="B464" s="172"/>
      <c r="C464" s="173"/>
      <c r="D464" s="174"/>
      <c r="E464" s="184"/>
      <c r="F464" s="176"/>
      <c r="G464" s="177"/>
      <c r="H464" s="178"/>
      <c r="I464" s="179"/>
    </row>
    <row r="465" spans="1:9" x14ac:dyDescent="0.35">
      <c r="A465" s="180" t="str">
        <f>CONCATENATE($A$14,".",TEXT(COUNTA(A$15:A464)-COUNTIF(A$15:A464,"*.")-COUNTIF(A$15:A464,"*)")+1,0))</f>
        <v>4.31</v>
      </c>
      <c r="B465" s="218" t="s">
        <v>596</v>
      </c>
      <c r="C465" s="219" t="s">
        <v>1157</v>
      </c>
      <c r="D465" s="174"/>
      <c r="E465" s="184"/>
      <c r="F465" s="176" t="s">
        <v>6</v>
      </c>
      <c r="G465" s="177">
        <v>1</v>
      </c>
      <c r="H465" s="5"/>
      <c r="I465" s="179">
        <f>ROUND(G465*H465,2)</f>
        <v>0</v>
      </c>
    </row>
    <row r="466" spans="1:9" ht="58.15" x14ac:dyDescent="0.35">
      <c r="A466" s="183" t="s">
        <v>537</v>
      </c>
      <c r="B466" s="172" t="s">
        <v>748</v>
      </c>
      <c r="C466" s="173" t="s">
        <v>1120</v>
      </c>
      <c r="D466" s="174" t="s">
        <v>6</v>
      </c>
      <c r="E466" s="184">
        <v>1</v>
      </c>
      <c r="F466" s="176"/>
      <c r="G466" s="177"/>
      <c r="H466" s="178"/>
      <c r="I466" s="179"/>
    </row>
    <row r="467" spans="1:9" ht="104.65" x14ac:dyDescent="0.35">
      <c r="A467" s="183" t="s">
        <v>538</v>
      </c>
      <c r="B467" s="218" t="s">
        <v>917</v>
      </c>
      <c r="C467" s="219" t="s">
        <v>1158</v>
      </c>
      <c r="D467" s="174" t="s">
        <v>5</v>
      </c>
      <c r="E467" s="184">
        <v>4</v>
      </c>
      <c r="F467" s="176"/>
      <c r="G467" s="177"/>
      <c r="H467" s="178"/>
      <c r="I467" s="179"/>
    </row>
    <row r="468" spans="1:9" ht="104.65" x14ac:dyDescent="0.35">
      <c r="A468" s="183" t="s">
        <v>539</v>
      </c>
      <c r="B468" s="218" t="s">
        <v>918</v>
      </c>
      <c r="C468" s="219" t="s">
        <v>1159</v>
      </c>
      <c r="D468" s="174" t="s">
        <v>5</v>
      </c>
      <c r="E468" s="184">
        <v>6</v>
      </c>
      <c r="F468" s="176"/>
      <c r="G468" s="177"/>
      <c r="H468" s="178"/>
      <c r="I468" s="179"/>
    </row>
    <row r="469" spans="1:9" ht="34.9" x14ac:dyDescent="0.35">
      <c r="A469" s="183" t="s">
        <v>544</v>
      </c>
      <c r="B469" s="172" t="s">
        <v>686</v>
      </c>
      <c r="C469" s="173" t="s">
        <v>1042</v>
      </c>
      <c r="D469" s="174" t="s">
        <v>5</v>
      </c>
      <c r="E469" s="184">
        <v>1</v>
      </c>
      <c r="F469" s="176"/>
      <c r="G469" s="177"/>
      <c r="H469" s="178"/>
      <c r="I469" s="179"/>
    </row>
    <row r="470" spans="1:9" x14ac:dyDescent="0.35">
      <c r="A470" s="183" t="s">
        <v>545</v>
      </c>
      <c r="B470" s="172" t="s">
        <v>687</v>
      </c>
      <c r="C470" s="173" t="s">
        <v>1043</v>
      </c>
      <c r="D470" s="174" t="s">
        <v>5</v>
      </c>
      <c r="E470" s="184">
        <v>1</v>
      </c>
      <c r="F470" s="176"/>
      <c r="G470" s="177"/>
      <c r="H470" s="178"/>
      <c r="I470" s="179"/>
    </row>
    <row r="471" spans="1:9" ht="23.25" x14ac:dyDescent="0.35">
      <c r="A471" s="183" t="s">
        <v>552</v>
      </c>
      <c r="B471" s="172" t="s">
        <v>688</v>
      </c>
      <c r="C471" s="173" t="s">
        <v>1044</v>
      </c>
      <c r="D471" s="174" t="s">
        <v>5</v>
      </c>
      <c r="E471" s="184">
        <v>1</v>
      </c>
      <c r="F471" s="176"/>
      <c r="G471" s="177"/>
      <c r="H471" s="178"/>
      <c r="I471" s="179"/>
    </row>
    <row r="472" spans="1:9" x14ac:dyDescent="0.35">
      <c r="A472" s="180"/>
      <c r="B472" s="172"/>
      <c r="C472" s="173"/>
      <c r="D472" s="174"/>
      <c r="E472" s="184"/>
      <c r="F472" s="176"/>
      <c r="G472" s="177"/>
      <c r="H472" s="178"/>
      <c r="I472" s="179"/>
    </row>
    <row r="473" spans="1:9" x14ac:dyDescent="0.35">
      <c r="A473" s="180" t="str">
        <f>CONCATENATE($A$14,".",TEXT(COUNTA(A$15:A472)-COUNTIF(A$15:A472,"*.")-COUNTIF(A$15:A472,"*)")+1,0))</f>
        <v>4.32</v>
      </c>
      <c r="B473" s="218" t="s">
        <v>919</v>
      </c>
      <c r="C473" s="219" t="s">
        <v>1160</v>
      </c>
      <c r="D473" s="174"/>
      <c r="E473" s="184"/>
      <c r="F473" s="176" t="s">
        <v>6</v>
      </c>
      <c r="G473" s="177">
        <v>1</v>
      </c>
      <c r="H473" s="5"/>
      <c r="I473" s="179">
        <f>ROUND(G473*H473,2)</f>
        <v>0</v>
      </c>
    </row>
    <row r="474" spans="1:9" ht="58.15" x14ac:dyDescent="0.35">
      <c r="A474" s="183" t="s">
        <v>537</v>
      </c>
      <c r="B474" s="172" t="s">
        <v>747</v>
      </c>
      <c r="C474" s="173" t="s">
        <v>1113</v>
      </c>
      <c r="D474" s="174" t="s">
        <v>6</v>
      </c>
      <c r="E474" s="184">
        <v>1</v>
      </c>
      <c r="F474" s="176"/>
      <c r="G474" s="177"/>
      <c r="H474" s="178"/>
      <c r="I474" s="179"/>
    </row>
    <row r="475" spans="1:9" x14ac:dyDescent="0.35">
      <c r="A475" s="183"/>
      <c r="B475" s="172"/>
      <c r="C475" s="173"/>
      <c r="D475" s="174"/>
      <c r="E475" s="184"/>
      <c r="F475" s="176"/>
      <c r="G475" s="177"/>
      <c r="H475" s="178"/>
      <c r="I475" s="179"/>
    </row>
    <row r="476" spans="1:9" x14ac:dyDescent="0.35">
      <c r="A476" s="180" t="str">
        <f>CONCATENATE($A$14,".",TEXT(COUNTA(A$15:A475)-COUNTIF(A$15:A475,"*.")-COUNTIF(A$15:A475,"*)")+1,0))</f>
        <v>4.33</v>
      </c>
      <c r="B476" s="172" t="s">
        <v>136</v>
      </c>
      <c r="C476" s="173" t="s">
        <v>1161</v>
      </c>
      <c r="D476" s="174"/>
      <c r="E476" s="184"/>
      <c r="F476" s="176"/>
      <c r="G476" s="177"/>
      <c r="H476" s="178"/>
      <c r="I476" s="179"/>
    </row>
    <row r="477" spans="1:9" ht="186" x14ac:dyDescent="0.35">
      <c r="A477" s="180"/>
      <c r="B477" s="172" t="s">
        <v>746</v>
      </c>
      <c r="C477" s="173" t="s">
        <v>1126</v>
      </c>
      <c r="D477" s="174"/>
      <c r="E477" s="184"/>
      <c r="F477" s="176"/>
      <c r="G477" s="177"/>
      <c r="H477" s="178"/>
      <c r="I477" s="179"/>
    </row>
    <row r="478" spans="1:9" ht="23.25" x14ac:dyDescent="0.35">
      <c r="A478" s="180"/>
      <c r="B478" s="172" t="s">
        <v>80</v>
      </c>
      <c r="C478" s="173" t="s">
        <v>1017</v>
      </c>
      <c r="D478" s="174"/>
      <c r="E478" s="184"/>
      <c r="F478" s="176"/>
      <c r="G478" s="177"/>
      <c r="H478" s="178"/>
      <c r="I478" s="179"/>
    </row>
    <row r="479" spans="1:9" ht="34.9" x14ac:dyDescent="0.35">
      <c r="A479" s="180"/>
      <c r="B479" s="172" t="s">
        <v>81</v>
      </c>
      <c r="C479" s="173" t="s">
        <v>1018</v>
      </c>
      <c r="D479" s="174"/>
      <c r="E479" s="184"/>
      <c r="F479" s="176"/>
      <c r="G479" s="177"/>
      <c r="H479" s="178"/>
      <c r="I479" s="179"/>
    </row>
    <row r="480" spans="1:9" x14ac:dyDescent="0.35">
      <c r="A480" s="180"/>
      <c r="B480" s="172" t="s">
        <v>82</v>
      </c>
      <c r="C480" s="173" t="s">
        <v>1019</v>
      </c>
      <c r="D480" s="174"/>
      <c r="E480" s="184"/>
      <c r="F480" s="176"/>
      <c r="G480" s="177"/>
      <c r="H480" s="178"/>
      <c r="I480" s="179"/>
    </row>
    <row r="481" spans="1:9" x14ac:dyDescent="0.35">
      <c r="A481" s="180"/>
      <c r="B481" s="172" t="s">
        <v>100</v>
      </c>
      <c r="C481" s="173" t="s">
        <v>1104</v>
      </c>
      <c r="D481" s="174"/>
      <c r="E481" s="184"/>
      <c r="F481" s="176"/>
      <c r="G481" s="177"/>
      <c r="H481" s="178"/>
      <c r="I481" s="179"/>
    </row>
    <row r="482" spans="1:9" ht="23.25" x14ac:dyDescent="0.35">
      <c r="A482" s="180"/>
      <c r="B482" s="172" t="s">
        <v>617</v>
      </c>
      <c r="C482" s="173" t="s">
        <v>1162</v>
      </c>
      <c r="D482" s="174"/>
      <c r="E482" s="184"/>
      <c r="F482" s="176"/>
      <c r="G482" s="177"/>
      <c r="H482" s="178"/>
      <c r="I482" s="179"/>
    </row>
    <row r="483" spans="1:9" x14ac:dyDescent="0.35">
      <c r="A483" s="180"/>
      <c r="B483" s="172" t="s">
        <v>84</v>
      </c>
      <c r="C483" s="173" t="s">
        <v>1022</v>
      </c>
      <c r="D483" s="174"/>
      <c r="E483" s="184"/>
      <c r="F483" s="176"/>
      <c r="G483" s="177"/>
      <c r="H483" s="178"/>
      <c r="I483" s="179"/>
    </row>
    <row r="484" spans="1:9" x14ac:dyDescent="0.35">
      <c r="A484" s="180"/>
      <c r="B484" s="172" t="s">
        <v>85</v>
      </c>
      <c r="C484" s="173" t="s">
        <v>1023</v>
      </c>
      <c r="D484" s="174"/>
      <c r="E484" s="184"/>
      <c r="F484" s="176"/>
      <c r="G484" s="177"/>
      <c r="H484" s="178"/>
      <c r="I484" s="179"/>
    </row>
    <row r="485" spans="1:9" x14ac:dyDescent="0.35">
      <c r="A485" s="180"/>
      <c r="B485" s="172" t="s">
        <v>86</v>
      </c>
      <c r="C485" s="173" t="s">
        <v>1024</v>
      </c>
      <c r="D485" s="174"/>
      <c r="E485" s="184"/>
      <c r="F485" s="176"/>
      <c r="G485" s="177"/>
      <c r="H485" s="178"/>
      <c r="I485" s="179"/>
    </row>
    <row r="486" spans="1:9" ht="23.25" x14ac:dyDescent="0.35">
      <c r="A486" s="180"/>
      <c r="B486" s="172" t="s">
        <v>101</v>
      </c>
      <c r="C486" s="173" t="s">
        <v>1106</v>
      </c>
      <c r="D486" s="174"/>
      <c r="E486" s="184"/>
      <c r="F486" s="176"/>
      <c r="G486" s="177"/>
      <c r="H486" s="178"/>
      <c r="I486" s="179"/>
    </row>
    <row r="487" spans="1:9" x14ac:dyDescent="0.35">
      <c r="A487" s="180"/>
      <c r="B487" s="172" t="s">
        <v>102</v>
      </c>
      <c r="C487" s="173" t="s">
        <v>1107</v>
      </c>
      <c r="D487" s="174"/>
      <c r="E487" s="184"/>
      <c r="F487" s="176"/>
      <c r="G487" s="177"/>
      <c r="H487" s="178"/>
      <c r="I487" s="179"/>
    </row>
    <row r="488" spans="1:9" x14ac:dyDescent="0.35">
      <c r="A488" s="180"/>
      <c r="B488" s="172" t="s">
        <v>88</v>
      </c>
      <c r="C488" s="173" t="s">
        <v>1027</v>
      </c>
      <c r="D488" s="174"/>
      <c r="E488" s="184"/>
      <c r="F488" s="176"/>
      <c r="G488" s="177"/>
      <c r="H488" s="178"/>
      <c r="I488" s="179"/>
    </row>
    <row r="489" spans="1:9" x14ac:dyDescent="0.35">
      <c r="A489" s="180"/>
      <c r="B489" s="172" t="s">
        <v>89</v>
      </c>
      <c r="C489" s="173" t="s">
        <v>1028</v>
      </c>
      <c r="D489" s="174"/>
      <c r="E489" s="184"/>
      <c r="F489" s="176"/>
      <c r="G489" s="177"/>
      <c r="H489" s="178"/>
      <c r="I489" s="179"/>
    </row>
    <row r="490" spans="1:9" x14ac:dyDescent="0.35">
      <c r="A490" s="180"/>
      <c r="B490" s="172" t="s">
        <v>90</v>
      </c>
      <c r="C490" s="173" t="s">
        <v>1029</v>
      </c>
      <c r="D490" s="174"/>
      <c r="E490" s="184"/>
      <c r="F490" s="176"/>
      <c r="G490" s="177"/>
      <c r="H490" s="178"/>
      <c r="I490" s="179"/>
    </row>
    <row r="491" spans="1:9" ht="23.25" x14ac:dyDescent="0.35">
      <c r="A491" s="180"/>
      <c r="B491" s="172" t="s">
        <v>103</v>
      </c>
      <c r="C491" s="173" t="s">
        <v>1108</v>
      </c>
      <c r="D491" s="174"/>
      <c r="E491" s="184"/>
      <c r="F491" s="176"/>
      <c r="G491" s="177"/>
      <c r="H491" s="178"/>
      <c r="I491" s="179"/>
    </row>
    <row r="492" spans="1:9" x14ac:dyDescent="0.35">
      <c r="A492" s="180"/>
      <c r="B492" s="172" t="s">
        <v>597</v>
      </c>
      <c r="C492" s="173" t="s">
        <v>1163</v>
      </c>
      <c r="D492" s="174"/>
      <c r="E492" s="184"/>
      <c r="F492" s="176"/>
      <c r="G492" s="177"/>
      <c r="H492" s="178"/>
      <c r="I492" s="179"/>
    </row>
    <row r="493" spans="1:9" x14ac:dyDescent="0.35">
      <c r="A493" s="180"/>
      <c r="B493" s="172" t="s">
        <v>598</v>
      </c>
      <c r="C493" s="173" t="s">
        <v>1164</v>
      </c>
      <c r="D493" s="174"/>
      <c r="E493" s="184"/>
      <c r="F493" s="176"/>
      <c r="G493" s="177"/>
      <c r="H493" s="178"/>
      <c r="I493" s="179"/>
    </row>
    <row r="494" spans="1:9" x14ac:dyDescent="0.35">
      <c r="A494" s="180"/>
      <c r="B494" s="172" t="s">
        <v>104</v>
      </c>
      <c r="C494" s="173" t="s">
        <v>1110</v>
      </c>
      <c r="D494" s="174"/>
      <c r="E494" s="184"/>
      <c r="F494" s="176"/>
      <c r="G494" s="177"/>
      <c r="H494" s="178"/>
      <c r="I494" s="179"/>
    </row>
    <row r="495" spans="1:9" x14ac:dyDescent="0.35">
      <c r="A495" s="180"/>
      <c r="B495" s="172" t="s">
        <v>94</v>
      </c>
      <c r="C495" s="173" t="s">
        <v>1034</v>
      </c>
      <c r="D495" s="174"/>
      <c r="E495" s="184"/>
      <c r="F495" s="176"/>
      <c r="G495" s="177"/>
      <c r="H495" s="178"/>
      <c r="I495" s="179"/>
    </row>
    <row r="496" spans="1:9" ht="46.5" x14ac:dyDescent="0.35">
      <c r="A496" s="180"/>
      <c r="B496" s="172" t="s">
        <v>599</v>
      </c>
      <c r="C496" s="173" t="s">
        <v>1165</v>
      </c>
      <c r="D496" s="174"/>
      <c r="E496" s="175"/>
      <c r="F496" s="176"/>
      <c r="G496" s="177"/>
      <c r="H496" s="178"/>
      <c r="I496" s="179"/>
    </row>
    <row r="497" spans="1:9" x14ac:dyDescent="0.35">
      <c r="A497" s="227"/>
      <c r="B497" s="172"/>
      <c r="C497" s="173"/>
      <c r="D497" s="174"/>
      <c r="E497" s="184"/>
      <c r="F497" s="176"/>
      <c r="G497" s="177"/>
      <c r="H497" s="178"/>
      <c r="I497" s="179"/>
    </row>
    <row r="498" spans="1:9" x14ac:dyDescent="0.35">
      <c r="A498" s="180" t="str">
        <f>CONCATENATE($A$14,".",TEXT(COUNTA(A$15:A497)-COUNTIF(A$15:A497,"*.")-COUNTIF(A$15:A497,"*)")+1,0))</f>
        <v>4.34</v>
      </c>
      <c r="B498" s="218" t="s">
        <v>137</v>
      </c>
      <c r="C498" s="219" t="s">
        <v>1166</v>
      </c>
      <c r="D498" s="174"/>
      <c r="E498" s="184"/>
      <c r="F498" s="176" t="s">
        <v>6</v>
      </c>
      <c r="G498" s="177">
        <v>1</v>
      </c>
      <c r="H498" s="5"/>
      <c r="I498" s="179">
        <f>ROUND(G498*H498,2)</f>
        <v>0</v>
      </c>
    </row>
    <row r="499" spans="1:9" ht="58.15" x14ac:dyDescent="0.35">
      <c r="A499" s="183" t="s">
        <v>537</v>
      </c>
      <c r="B499" s="172" t="s">
        <v>753</v>
      </c>
      <c r="C499" s="173" t="s">
        <v>1167</v>
      </c>
      <c r="D499" s="174" t="s">
        <v>6</v>
      </c>
      <c r="E499" s="184">
        <v>1</v>
      </c>
      <c r="F499" s="176"/>
      <c r="G499" s="177"/>
      <c r="H499" s="178"/>
      <c r="I499" s="179"/>
    </row>
    <row r="500" spans="1:9" ht="58.15" x14ac:dyDescent="0.35">
      <c r="A500" s="183" t="s">
        <v>538</v>
      </c>
      <c r="B500" s="172" t="s">
        <v>731</v>
      </c>
      <c r="C500" s="173" t="s">
        <v>1168</v>
      </c>
      <c r="D500" s="174" t="s">
        <v>5</v>
      </c>
      <c r="E500" s="184">
        <v>2</v>
      </c>
      <c r="F500" s="176"/>
      <c r="G500" s="177"/>
      <c r="H500" s="178"/>
      <c r="I500" s="179"/>
    </row>
    <row r="501" spans="1:9" ht="23.25" x14ac:dyDescent="0.35">
      <c r="A501" s="183" t="s">
        <v>539</v>
      </c>
      <c r="B501" s="172" t="s">
        <v>722</v>
      </c>
      <c r="C501" s="173" t="s">
        <v>1115</v>
      </c>
      <c r="D501" s="174" t="s">
        <v>5</v>
      </c>
      <c r="E501" s="184">
        <v>1</v>
      </c>
      <c r="F501" s="176"/>
      <c r="G501" s="177"/>
      <c r="H501" s="178"/>
      <c r="I501" s="179"/>
    </row>
    <row r="502" spans="1:9" ht="34.9" x14ac:dyDescent="0.35">
      <c r="A502" s="183" t="s">
        <v>544</v>
      </c>
      <c r="B502" s="172" t="s">
        <v>723</v>
      </c>
      <c r="C502" s="173" t="s">
        <v>1116</v>
      </c>
      <c r="D502" s="174" t="s">
        <v>5</v>
      </c>
      <c r="E502" s="184">
        <v>1</v>
      </c>
      <c r="F502" s="176"/>
      <c r="G502" s="177"/>
      <c r="H502" s="178"/>
      <c r="I502" s="179"/>
    </row>
    <row r="503" spans="1:9" ht="34.9" x14ac:dyDescent="0.35">
      <c r="A503" s="183" t="s">
        <v>545</v>
      </c>
      <c r="B503" s="172" t="s">
        <v>724</v>
      </c>
      <c r="C503" s="173" t="s">
        <v>1117</v>
      </c>
      <c r="D503" s="174" t="s">
        <v>5</v>
      </c>
      <c r="E503" s="184">
        <v>1</v>
      </c>
      <c r="F503" s="176"/>
      <c r="G503" s="177"/>
      <c r="H503" s="178"/>
      <c r="I503" s="179"/>
    </row>
    <row r="504" spans="1:9" ht="34.9" x14ac:dyDescent="0.35">
      <c r="A504" s="183" t="s">
        <v>552</v>
      </c>
      <c r="B504" s="172" t="s">
        <v>698</v>
      </c>
      <c r="C504" s="173" t="s">
        <v>1062</v>
      </c>
      <c r="D504" s="174" t="s">
        <v>5</v>
      </c>
      <c r="E504" s="184">
        <v>2</v>
      </c>
      <c r="F504" s="176"/>
      <c r="G504" s="177"/>
      <c r="H504" s="178"/>
      <c r="I504" s="179"/>
    </row>
    <row r="505" spans="1:9" ht="34.9" x14ac:dyDescent="0.35">
      <c r="A505" s="183" t="s">
        <v>553</v>
      </c>
      <c r="B505" s="172" t="s">
        <v>732</v>
      </c>
      <c r="C505" s="173" t="s">
        <v>1169</v>
      </c>
      <c r="D505" s="174" t="s">
        <v>5</v>
      </c>
      <c r="E505" s="184">
        <v>2</v>
      </c>
      <c r="F505" s="176"/>
      <c r="G505" s="177"/>
      <c r="H505" s="178"/>
      <c r="I505" s="179"/>
    </row>
    <row r="506" spans="1:9" ht="34.9" x14ac:dyDescent="0.35">
      <c r="A506" s="183" t="s">
        <v>554</v>
      </c>
      <c r="B506" s="218" t="s">
        <v>715</v>
      </c>
      <c r="C506" s="219" t="s">
        <v>1082</v>
      </c>
      <c r="D506" s="174" t="s">
        <v>5</v>
      </c>
      <c r="E506" s="184">
        <v>1</v>
      </c>
      <c r="F506" s="176"/>
      <c r="G506" s="177"/>
      <c r="H506" s="178"/>
      <c r="I506" s="179"/>
    </row>
    <row r="507" spans="1:9" ht="34.9" x14ac:dyDescent="0.35">
      <c r="A507" s="183" t="s">
        <v>547</v>
      </c>
      <c r="B507" s="218" t="s">
        <v>725</v>
      </c>
      <c r="C507" s="219" t="s">
        <v>1064</v>
      </c>
      <c r="D507" s="174" t="s">
        <v>5</v>
      </c>
      <c r="E507" s="184">
        <v>1</v>
      </c>
      <c r="F507" s="176"/>
      <c r="G507" s="177"/>
      <c r="H507" s="178"/>
      <c r="I507" s="179"/>
    </row>
    <row r="508" spans="1:9" ht="34.9" x14ac:dyDescent="0.35">
      <c r="A508" s="183" t="s">
        <v>551</v>
      </c>
      <c r="B508" s="218" t="s">
        <v>733</v>
      </c>
      <c r="C508" s="219" t="s">
        <v>1170</v>
      </c>
      <c r="D508" s="174" t="s">
        <v>5</v>
      </c>
      <c r="E508" s="184">
        <v>2</v>
      </c>
      <c r="F508" s="176"/>
      <c r="G508" s="177"/>
      <c r="H508" s="178"/>
      <c r="I508" s="179"/>
    </row>
    <row r="509" spans="1:9" ht="34.9" x14ac:dyDescent="0.35">
      <c r="A509" s="183" t="s">
        <v>541</v>
      </c>
      <c r="B509" s="218" t="s">
        <v>734</v>
      </c>
      <c r="C509" s="219" t="s">
        <v>1171</v>
      </c>
      <c r="D509" s="174" t="s">
        <v>5</v>
      </c>
      <c r="E509" s="184">
        <v>6</v>
      </c>
      <c r="F509" s="176"/>
      <c r="G509" s="177"/>
      <c r="H509" s="178"/>
      <c r="I509" s="179"/>
    </row>
    <row r="510" spans="1:9" ht="34.9" x14ac:dyDescent="0.35">
      <c r="A510" s="183" t="s">
        <v>555</v>
      </c>
      <c r="B510" s="218" t="s">
        <v>735</v>
      </c>
      <c r="C510" s="219" t="s">
        <v>1172</v>
      </c>
      <c r="D510" s="174" t="s">
        <v>5</v>
      </c>
      <c r="E510" s="184">
        <v>2</v>
      </c>
      <c r="F510" s="176"/>
      <c r="G510" s="177"/>
      <c r="H510" s="178"/>
      <c r="I510" s="179"/>
    </row>
    <row r="511" spans="1:9" ht="34.9" x14ac:dyDescent="0.35">
      <c r="A511" s="183" t="s">
        <v>556</v>
      </c>
      <c r="B511" s="218" t="s">
        <v>701</v>
      </c>
      <c r="C511" s="219" t="s">
        <v>1065</v>
      </c>
      <c r="D511" s="174" t="s">
        <v>5</v>
      </c>
      <c r="E511" s="184">
        <v>6</v>
      </c>
      <c r="F511" s="176"/>
      <c r="G511" s="177"/>
      <c r="H511" s="178"/>
      <c r="I511" s="179"/>
    </row>
    <row r="512" spans="1:9" ht="34.9" x14ac:dyDescent="0.35">
      <c r="A512" s="183" t="s">
        <v>557</v>
      </c>
      <c r="B512" s="218" t="s">
        <v>702</v>
      </c>
      <c r="C512" s="219" t="s">
        <v>1066</v>
      </c>
      <c r="D512" s="174" t="s">
        <v>5</v>
      </c>
      <c r="E512" s="184">
        <v>2</v>
      </c>
      <c r="F512" s="176"/>
      <c r="G512" s="177"/>
      <c r="H512" s="178"/>
      <c r="I512" s="179"/>
    </row>
    <row r="513" spans="1:9" ht="34.9" x14ac:dyDescent="0.35">
      <c r="A513" s="183" t="s">
        <v>540</v>
      </c>
      <c r="B513" s="172" t="s">
        <v>736</v>
      </c>
      <c r="C513" s="173" t="s">
        <v>1173</v>
      </c>
      <c r="D513" s="174" t="s">
        <v>5</v>
      </c>
      <c r="E513" s="184">
        <v>3</v>
      </c>
      <c r="F513" s="176"/>
      <c r="G513" s="177"/>
      <c r="H513" s="178"/>
      <c r="I513" s="179"/>
    </row>
    <row r="514" spans="1:9" ht="34.9" x14ac:dyDescent="0.35">
      <c r="A514" s="183" t="s">
        <v>542</v>
      </c>
      <c r="B514" s="172" t="s">
        <v>686</v>
      </c>
      <c r="C514" s="173" t="s">
        <v>1042</v>
      </c>
      <c r="D514" s="174" t="s">
        <v>5</v>
      </c>
      <c r="E514" s="184">
        <v>1</v>
      </c>
      <c r="F514" s="176"/>
      <c r="G514" s="177"/>
      <c r="H514" s="178"/>
      <c r="I514" s="179"/>
    </row>
    <row r="515" spans="1:9" x14ac:dyDescent="0.35">
      <c r="A515" s="183" t="s">
        <v>558</v>
      </c>
      <c r="B515" s="172" t="s">
        <v>687</v>
      </c>
      <c r="C515" s="173" t="s">
        <v>1043</v>
      </c>
      <c r="D515" s="174" t="s">
        <v>5</v>
      </c>
      <c r="E515" s="184">
        <v>1</v>
      </c>
      <c r="F515" s="176"/>
      <c r="G515" s="177"/>
      <c r="H515" s="178"/>
      <c r="I515" s="179"/>
    </row>
    <row r="516" spans="1:9" ht="23.25" x14ac:dyDescent="0.35">
      <c r="A516" s="183" t="s">
        <v>546</v>
      </c>
      <c r="B516" s="172" t="s">
        <v>688</v>
      </c>
      <c r="C516" s="173" t="s">
        <v>1044</v>
      </c>
      <c r="D516" s="174" t="s">
        <v>5</v>
      </c>
      <c r="E516" s="184">
        <v>1</v>
      </c>
      <c r="F516" s="176"/>
      <c r="G516" s="177"/>
      <c r="H516" s="178"/>
      <c r="I516" s="179"/>
    </row>
    <row r="517" spans="1:9" ht="23.25" x14ac:dyDescent="0.35">
      <c r="A517" s="183" t="s">
        <v>543</v>
      </c>
      <c r="B517" s="172" t="s">
        <v>712</v>
      </c>
      <c r="C517" s="173" t="s">
        <v>1076</v>
      </c>
      <c r="D517" s="174" t="s">
        <v>5</v>
      </c>
      <c r="E517" s="184">
        <v>1</v>
      </c>
      <c r="F517" s="176"/>
      <c r="G517" s="177"/>
      <c r="H517" s="178"/>
      <c r="I517" s="179"/>
    </row>
    <row r="518" spans="1:9" ht="23.25" x14ac:dyDescent="0.35">
      <c r="A518" s="227" t="s">
        <v>576</v>
      </c>
      <c r="B518" s="172" t="s">
        <v>692</v>
      </c>
      <c r="C518" s="173" t="s">
        <v>1048</v>
      </c>
      <c r="D518" s="174" t="s">
        <v>5</v>
      </c>
      <c r="E518" s="184">
        <v>52</v>
      </c>
      <c r="F518" s="176"/>
      <c r="G518" s="177"/>
      <c r="H518" s="178"/>
      <c r="I518" s="179"/>
    </row>
    <row r="519" spans="1:9" ht="23.25" x14ac:dyDescent="0.35">
      <c r="A519" s="227" t="s">
        <v>577</v>
      </c>
      <c r="B519" s="172" t="s">
        <v>691</v>
      </c>
      <c r="C519" s="173" t="s">
        <v>1174</v>
      </c>
      <c r="D519" s="174" t="s">
        <v>5</v>
      </c>
      <c r="E519" s="184">
        <v>35</v>
      </c>
      <c r="F519" s="176"/>
      <c r="G519" s="177"/>
      <c r="H519" s="178"/>
      <c r="I519" s="179"/>
    </row>
    <row r="520" spans="1:9" ht="34.9" x14ac:dyDescent="0.35">
      <c r="A520" s="227" t="s">
        <v>603</v>
      </c>
      <c r="B520" s="172" t="s">
        <v>713</v>
      </c>
      <c r="C520" s="173" t="s">
        <v>1077</v>
      </c>
      <c r="D520" s="174" t="s">
        <v>5</v>
      </c>
      <c r="E520" s="184">
        <v>6</v>
      </c>
      <c r="F520" s="176"/>
      <c r="G520" s="177"/>
      <c r="H520" s="178"/>
      <c r="I520" s="179"/>
    </row>
    <row r="521" spans="1:9" x14ac:dyDescent="0.35">
      <c r="A521" s="227"/>
      <c r="B521" s="172"/>
      <c r="C521" s="173"/>
      <c r="D521" s="174"/>
      <c r="E521" s="175"/>
      <c r="F521" s="176"/>
      <c r="G521" s="177"/>
      <c r="H521" s="178"/>
      <c r="I521" s="179"/>
    </row>
    <row r="522" spans="1:9" x14ac:dyDescent="0.35">
      <c r="A522" s="180" t="str">
        <f>CONCATENATE($A$14,".",TEXT(COUNTA(A$15:A521)-COUNTIF(A$15:A521,"*.")-COUNTIF(A$15:A521,"*)")+1,0))</f>
        <v>4.35</v>
      </c>
      <c r="B522" s="218" t="s">
        <v>138</v>
      </c>
      <c r="C522" s="219" t="s">
        <v>1175</v>
      </c>
      <c r="D522" s="174"/>
      <c r="E522" s="175"/>
      <c r="F522" s="176" t="s">
        <v>6</v>
      </c>
      <c r="G522" s="177">
        <v>1</v>
      </c>
      <c r="H522" s="5"/>
      <c r="I522" s="179">
        <f>ROUND(G522*H522,2)</f>
        <v>0</v>
      </c>
    </row>
    <row r="523" spans="1:9" ht="58.15" x14ac:dyDescent="0.35">
      <c r="A523" s="183" t="s">
        <v>537</v>
      </c>
      <c r="B523" s="172" t="s">
        <v>748</v>
      </c>
      <c r="C523" s="173" t="s">
        <v>1120</v>
      </c>
      <c r="D523" s="174" t="s">
        <v>6</v>
      </c>
      <c r="E523" s="184">
        <v>1</v>
      </c>
      <c r="F523" s="176"/>
      <c r="G523" s="177"/>
      <c r="H523" s="178"/>
      <c r="I523" s="179"/>
    </row>
    <row r="524" spans="1:9" ht="104.65" x14ac:dyDescent="0.35">
      <c r="A524" s="183" t="s">
        <v>538</v>
      </c>
      <c r="B524" s="218" t="s">
        <v>917</v>
      </c>
      <c r="C524" s="219" t="s">
        <v>1158</v>
      </c>
      <c r="D524" s="174" t="s">
        <v>5</v>
      </c>
      <c r="E524" s="184">
        <v>4</v>
      </c>
      <c r="F524" s="176"/>
      <c r="G524" s="177"/>
      <c r="H524" s="178"/>
      <c r="I524" s="179"/>
    </row>
    <row r="525" spans="1:9" ht="104.65" x14ac:dyDescent="0.35">
      <c r="A525" s="183" t="s">
        <v>539</v>
      </c>
      <c r="B525" s="218" t="s">
        <v>918</v>
      </c>
      <c r="C525" s="219" t="s">
        <v>1159</v>
      </c>
      <c r="D525" s="174" t="s">
        <v>5</v>
      </c>
      <c r="E525" s="184">
        <v>6</v>
      </c>
      <c r="F525" s="176"/>
      <c r="G525" s="177"/>
      <c r="H525" s="178"/>
      <c r="I525" s="179"/>
    </row>
    <row r="526" spans="1:9" ht="34.9" x14ac:dyDescent="0.35">
      <c r="A526" s="183" t="s">
        <v>544</v>
      </c>
      <c r="B526" s="172" t="s">
        <v>686</v>
      </c>
      <c r="C526" s="173" t="s">
        <v>1042</v>
      </c>
      <c r="D526" s="174" t="s">
        <v>5</v>
      </c>
      <c r="E526" s="184">
        <v>1</v>
      </c>
      <c r="F526" s="176"/>
      <c r="G526" s="177"/>
      <c r="H526" s="178"/>
      <c r="I526" s="179"/>
    </row>
    <row r="527" spans="1:9" x14ac:dyDescent="0.35">
      <c r="A527" s="183" t="s">
        <v>545</v>
      </c>
      <c r="B527" s="172" t="s">
        <v>687</v>
      </c>
      <c r="C527" s="173" t="s">
        <v>1043</v>
      </c>
      <c r="D527" s="174" t="s">
        <v>5</v>
      </c>
      <c r="E527" s="184">
        <v>1</v>
      </c>
      <c r="F527" s="176"/>
      <c r="G527" s="177"/>
      <c r="H527" s="178"/>
      <c r="I527" s="179"/>
    </row>
    <row r="528" spans="1:9" ht="23.25" x14ac:dyDescent="0.35">
      <c r="A528" s="183" t="s">
        <v>552</v>
      </c>
      <c r="B528" s="172" t="s">
        <v>688</v>
      </c>
      <c r="C528" s="173" t="s">
        <v>1044</v>
      </c>
      <c r="D528" s="174" t="s">
        <v>5</v>
      </c>
      <c r="E528" s="184">
        <v>1</v>
      </c>
      <c r="F528" s="176"/>
      <c r="G528" s="177"/>
      <c r="H528" s="178"/>
      <c r="I528" s="179"/>
    </row>
    <row r="529" spans="1:9" x14ac:dyDescent="0.35">
      <c r="A529" s="227"/>
      <c r="B529" s="172"/>
      <c r="C529" s="173"/>
      <c r="D529" s="174"/>
      <c r="E529" s="175"/>
      <c r="F529" s="176"/>
      <c r="G529" s="177"/>
      <c r="H529" s="178"/>
      <c r="I529" s="179"/>
    </row>
    <row r="530" spans="1:9" x14ac:dyDescent="0.35">
      <c r="A530" s="180" t="str">
        <f>CONCATENATE($A$14,".",TEXT(COUNTA(A$15:A529)-COUNTIF(A$15:A529,"*.")-COUNTIF(A$15:A529,"*)")+1,0))</f>
        <v>4.36</v>
      </c>
      <c r="B530" s="218" t="s">
        <v>754</v>
      </c>
      <c r="C530" s="219" t="s">
        <v>1176</v>
      </c>
      <c r="D530" s="174"/>
      <c r="E530" s="175"/>
      <c r="F530" s="176" t="s">
        <v>6</v>
      </c>
      <c r="G530" s="177">
        <v>1</v>
      </c>
      <c r="H530" s="5"/>
      <c r="I530" s="179">
        <f>ROUND(G530*H530,2)</f>
        <v>0</v>
      </c>
    </row>
    <row r="531" spans="1:9" ht="58.15" x14ac:dyDescent="0.35">
      <c r="A531" s="183" t="s">
        <v>537</v>
      </c>
      <c r="B531" s="172" t="s">
        <v>747</v>
      </c>
      <c r="C531" s="173" t="s">
        <v>1113</v>
      </c>
      <c r="D531" s="174" t="s">
        <v>6</v>
      </c>
      <c r="E531" s="184">
        <v>1</v>
      </c>
      <c r="F531" s="176"/>
      <c r="G531" s="177"/>
      <c r="H531" s="178"/>
      <c r="I531" s="179"/>
    </row>
    <row r="532" spans="1:9" x14ac:dyDescent="0.35">
      <c r="A532" s="180"/>
      <c r="B532" s="172"/>
      <c r="C532" s="173"/>
      <c r="D532" s="174"/>
      <c r="E532" s="184"/>
      <c r="F532" s="176"/>
      <c r="G532" s="177"/>
      <c r="H532" s="178"/>
      <c r="I532" s="179"/>
    </row>
    <row r="533" spans="1:9" x14ac:dyDescent="0.35">
      <c r="A533" s="180" t="str">
        <f>CONCATENATE($A$14,".",TEXT(COUNTA(A$15:A532)-COUNTIF(A$15:A532,"*.")-COUNTIF(A$15:A532,"*)")+1,0))</f>
        <v>4.37</v>
      </c>
      <c r="B533" s="172" t="s">
        <v>139</v>
      </c>
      <c r="C533" s="173" t="s">
        <v>1177</v>
      </c>
      <c r="D533" s="174"/>
      <c r="E533" s="184"/>
      <c r="F533" s="176" t="s">
        <v>6</v>
      </c>
      <c r="G533" s="177">
        <v>1</v>
      </c>
      <c r="H533" s="5"/>
      <c r="I533" s="179">
        <f>ROUND(G533*H533,2)</f>
        <v>0</v>
      </c>
    </row>
    <row r="534" spans="1:9" ht="186" x14ac:dyDescent="0.35">
      <c r="A534" s="180"/>
      <c r="B534" s="172" t="s">
        <v>746</v>
      </c>
      <c r="C534" s="173" t="s">
        <v>1102</v>
      </c>
      <c r="D534" s="174"/>
      <c r="E534" s="184"/>
      <c r="F534" s="176"/>
      <c r="G534" s="177"/>
      <c r="H534" s="178"/>
      <c r="I534" s="179"/>
    </row>
    <row r="535" spans="1:9" ht="23.25" x14ac:dyDescent="0.35">
      <c r="A535" s="180"/>
      <c r="B535" s="172" t="s">
        <v>80</v>
      </c>
      <c r="C535" s="173" t="s">
        <v>1017</v>
      </c>
      <c r="D535" s="174"/>
      <c r="E535" s="184"/>
      <c r="F535" s="176"/>
      <c r="G535" s="177"/>
      <c r="H535" s="178"/>
      <c r="I535" s="179"/>
    </row>
    <row r="536" spans="1:9" ht="34.9" x14ac:dyDescent="0.35">
      <c r="A536" s="180"/>
      <c r="B536" s="172" t="s">
        <v>81</v>
      </c>
      <c r="C536" s="173" t="s">
        <v>1018</v>
      </c>
      <c r="D536" s="174"/>
      <c r="E536" s="184"/>
      <c r="F536" s="176"/>
      <c r="G536" s="177"/>
      <c r="H536" s="178"/>
      <c r="I536" s="179"/>
    </row>
    <row r="537" spans="1:9" x14ac:dyDescent="0.35">
      <c r="A537" s="180"/>
      <c r="B537" s="172" t="s">
        <v>82</v>
      </c>
      <c r="C537" s="173" t="s">
        <v>1019</v>
      </c>
      <c r="D537" s="174"/>
      <c r="E537" s="184"/>
      <c r="F537" s="176"/>
      <c r="G537" s="177"/>
      <c r="H537" s="178"/>
      <c r="I537" s="179"/>
    </row>
    <row r="538" spans="1:9" x14ac:dyDescent="0.35">
      <c r="A538" s="180"/>
      <c r="B538" s="172" t="s">
        <v>100</v>
      </c>
      <c r="C538" s="173" t="s">
        <v>1104</v>
      </c>
      <c r="D538" s="174"/>
      <c r="E538" s="184"/>
      <c r="F538" s="176"/>
      <c r="G538" s="177"/>
      <c r="H538" s="178"/>
      <c r="I538" s="179"/>
    </row>
    <row r="539" spans="1:9" ht="23.25" x14ac:dyDescent="0.35">
      <c r="A539" s="180"/>
      <c r="B539" s="172" t="s">
        <v>600</v>
      </c>
      <c r="C539" s="173" t="s">
        <v>1178</v>
      </c>
      <c r="D539" s="174"/>
      <c r="E539" s="184"/>
      <c r="F539" s="176"/>
      <c r="G539" s="177"/>
      <c r="H539" s="178"/>
      <c r="I539" s="179"/>
    </row>
    <row r="540" spans="1:9" x14ac:dyDescent="0.35">
      <c r="A540" s="180"/>
      <c r="B540" s="172" t="s">
        <v>84</v>
      </c>
      <c r="C540" s="173" t="s">
        <v>1022</v>
      </c>
      <c r="D540" s="174"/>
      <c r="E540" s="184"/>
      <c r="F540" s="176"/>
      <c r="G540" s="177"/>
      <c r="H540" s="178"/>
      <c r="I540" s="179"/>
    </row>
    <row r="541" spans="1:9" x14ac:dyDescent="0.35">
      <c r="A541" s="180"/>
      <c r="B541" s="172" t="s">
        <v>85</v>
      </c>
      <c r="C541" s="173" t="s">
        <v>1023</v>
      </c>
      <c r="D541" s="174"/>
      <c r="E541" s="184"/>
      <c r="F541" s="176"/>
      <c r="G541" s="177"/>
      <c r="H541" s="178"/>
      <c r="I541" s="179"/>
    </row>
    <row r="542" spans="1:9" x14ac:dyDescent="0.35">
      <c r="A542" s="180"/>
      <c r="B542" s="172" t="s">
        <v>86</v>
      </c>
      <c r="C542" s="173" t="s">
        <v>1024</v>
      </c>
      <c r="D542" s="174"/>
      <c r="E542" s="184"/>
      <c r="F542" s="176"/>
      <c r="G542" s="177"/>
      <c r="H542" s="178"/>
      <c r="I542" s="179"/>
    </row>
    <row r="543" spans="1:9" ht="23.25" x14ac:dyDescent="0.35">
      <c r="A543" s="180"/>
      <c r="B543" s="172" t="s">
        <v>101</v>
      </c>
      <c r="C543" s="173" t="s">
        <v>1106</v>
      </c>
      <c r="D543" s="174"/>
      <c r="E543" s="184"/>
      <c r="F543" s="176"/>
      <c r="G543" s="177"/>
      <c r="H543" s="178"/>
      <c r="I543" s="179"/>
    </row>
    <row r="544" spans="1:9" x14ac:dyDescent="0.35">
      <c r="A544" s="180"/>
      <c r="B544" s="172" t="s">
        <v>102</v>
      </c>
      <c r="C544" s="173" t="s">
        <v>1107</v>
      </c>
      <c r="D544" s="174"/>
      <c r="E544" s="184"/>
      <c r="F544" s="176"/>
      <c r="G544" s="177"/>
      <c r="H544" s="178"/>
      <c r="I544" s="179"/>
    </row>
    <row r="545" spans="1:9" x14ac:dyDescent="0.35">
      <c r="A545" s="180"/>
      <c r="B545" s="172" t="s">
        <v>88</v>
      </c>
      <c r="C545" s="173" t="s">
        <v>1027</v>
      </c>
      <c r="D545" s="174"/>
      <c r="E545" s="184"/>
      <c r="F545" s="176"/>
      <c r="G545" s="177"/>
      <c r="H545" s="178"/>
      <c r="I545" s="179"/>
    </row>
    <row r="546" spans="1:9" x14ac:dyDescent="0.35">
      <c r="A546" s="180"/>
      <c r="B546" s="172" t="s">
        <v>89</v>
      </c>
      <c r="C546" s="173" t="s">
        <v>1028</v>
      </c>
      <c r="D546" s="174"/>
      <c r="E546" s="184"/>
      <c r="F546" s="176"/>
      <c r="G546" s="177"/>
      <c r="H546" s="178"/>
      <c r="I546" s="179"/>
    </row>
    <row r="547" spans="1:9" x14ac:dyDescent="0.35">
      <c r="A547" s="180"/>
      <c r="B547" s="172" t="s">
        <v>90</v>
      </c>
      <c r="C547" s="173" t="s">
        <v>1029</v>
      </c>
      <c r="D547" s="174"/>
      <c r="E547" s="184"/>
      <c r="F547" s="176"/>
      <c r="G547" s="177"/>
      <c r="H547" s="178"/>
      <c r="I547" s="179"/>
    </row>
    <row r="548" spans="1:9" ht="23.25" x14ac:dyDescent="0.35">
      <c r="A548" s="180"/>
      <c r="B548" s="172" t="s">
        <v>103</v>
      </c>
      <c r="C548" s="173" t="s">
        <v>1108</v>
      </c>
      <c r="D548" s="174"/>
      <c r="E548" s="184"/>
      <c r="F548" s="176"/>
      <c r="G548" s="177"/>
      <c r="H548" s="178"/>
      <c r="I548" s="179"/>
    </row>
    <row r="549" spans="1:9" x14ac:dyDescent="0.35">
      <c r="A549" s="180"/>
      <c r="B549" s="172" t="s">
        <v>584</v>
      </c>
      <c r="C549" s="173" t="s">
        <v>1109</v>
      </c>
      <c r="D549" s="174"/>
      <c r="E549" s="184"/>
      <c r="F549" s="176"/>
      <c r="G549" s="177"/>
      <c r="H549" s="178"/>
      <c r="I549" s="179"/>
    </row>
    <row r="550" spans="1:9" x14ac:dyDescent="0.35">
      <c r="A550" s="180"/>
      <c r="B550" s="172" t="s">
        <v>938</v>
      </c>
      <c r="C550" s="173" t="s">
        <v>1179</v>
      </c>
      <c r="D550" s="174"/>
      <c r="E550" s="184"/>
      <c r="F550" s="176"/>
      <c r="G550" s="177"/>
      <c r="H550" s="178"/>
      <c r="I550" s="179"/>
    </row>
    <row r="551" spans="1:9" x14ac:dyDescent="0.35">
      <c r="A551" s="180"/>
      <c r="B551" s="172" t="s">
        <v>104</v>
      </c>
      <c r="C551" s="173" t="s">
        <v>1110</v>
      </c>
      <c r="D551" s="174"/>
      <c r="E551" s="184"/>
      <c r="F551" s="176"/>
      <c r="G551" s="177"/>
      <c r="H551" s="178"/>
      <c r="I551" s="179"/>
    </row>
    <row r="552" spans="1:9" x14ac:dyDescent="0.35">
      <c r="A552" s="180"/>
      <c r="B552" s="172" t="s">
        <v>94</v>
      </c>
      <c r="C552" s="173" t="s">
        <v>1034</v>
      </c>
      <c r="D552" s="174"/>
      <c r="E552" s="184"/>
      <c r="F552" s="176"/>
      <c r="G552" s="177"/>
      <c r="H552" s="178"/>
      <c r="I552" s="179"/>
    </row>
    <row r="553" spans="1:9" ht="46.5" x14ac:dyDescent="0.35">
      <c r="A553" s="180"/>
      <c r="B553" s="172" t="s">
        <v>601</v>
      </c>
      <c r="C553" s="173" t="s">
        <v>1180</v>
      </c>
      <c r="D553" s="174"/>
      <c r="E553" s="175"/>
      <c r="F553" s="176"/>
      <c r="G553" s="177"/>
      <c r="H553" s="178"/>
      <c r="I553" s="179"/>
    </row>
    <row r="554" spans="1:9" x14ac:dyDescent="0.35">
      <c r="A554" s="227"/>
      <c r="B554" s="172"/>
      <c r="C554" s="173"/>
      <c r="D554" s="174"/>
      <c r="E554" s="184"/>
      <c r="F554" s="176"/>
      <c r="G554" s="177"/>
      <c r="H554" s="178"/>
      <c r="I554" s="179"/>
    </row>
    <row r="555" spans="1:9" x14ac:dyDescent="0.35">
      <c r="A555" s="180" t="str">
        <f>CONCATENATE($A$14,".",TEXT(COUNTA(A$15:A554)-COUNTIF(A$15:A554,"*.")-COUNTIF(A$15:A554,"*)")+1,0))</f>
        <v>4.38</v>
      </c>
      <c r="B555" s="218" t="s">
        <v>140</v>
      </c>
      <c r="C555" s="219" t="s">
        <v>1181</v>
      </c>
      <c r="D555" s="174"/>
      <c r="E555" s="184"/>
      <c r="F555" s="176" t="s">
        <v>6</v>
      </c>
      <c r="G555" s="177">
        <v>1</v>
      </c>
      <c r="H555" s="5"/>
      <c r="I555" s="179">
        <f>ROUND(G555*H555,2)</f>
        <v>0</v>
      </c>
    </row>
    <row r="556" spans="1:9" ht="58.15" x14ac:dyDescent="0.35">
      <c r="A556" s="183" t="s">
        <v>537</v>
      </c>
      <c r="B556" s="172" t="s">
        <v>748</v>
      </c>
      <c r="C556" s="173" t="s">
        <v>1120</v>
      </c>
      <c r="D556" s="174" t="s">
        <v>6</v>
      </c>
      <c r="E556" s="184">
        <v>1</v>
      </c>
      <c r="F556" s="176"/>
      <c r="G556" s="177"/>
      <c r="H556" s="178"/>
      <c r="I556" s="179"/>
    </row>
    <row r="557" spans="1:9" ht="127.9" x14ac:dyDescent="0.35">
      <c r="A557" s="183" t="s">
        <v>538</v>
      </c>
      <c r="B557" s="218" t="s">
        <v>939</v>
      </c>
      <c r="C557" s="219" t="s">
        <v>1182</v>
      </c>
      <c r="D557" s="174" t="s">
        <v>5</v>
      </c>
      <c r="E557" s="184">
        <v>1</v>
      </c>
      <c r="F557" s="176"/>
      <c r="G557" s="177"/>
      <c r="H557" s="178"/>
      <c r="I557" s="179"/>
    </row>
    <row r="558" spans="1:9" ht="127.9" x14ac:dyDescent="0.35">
      <c r="A558" s="183" t="s">
        <v>539</v>
      </c>
      <c r="B558" s="218" t="s">
        <v>940</v>
      </c>
      <c r="C558" s="219" t="s">
        <v>1183</v>
      </c>
      <c r="D558" s="174" t="s">
        <v>5</v>
      </c>
      <c r="E558" s="184">
        <v>1</v>
      </c>
      <c r="F558" s="176"/>
      <c r="G558" s="177"/>
      <c r="H558" s="178"/>
      <c r="I558" s="179"/>
    </row>
    <row r="559" spans="1:9" ht="81.400000000000006" x14ac:dyDescent="0.35">
      <c r="A559" s="183" t="s">
        <v>544</v>
      </c>
      <c r="B559" s="218" t="s">
        <v>941</v>
      </c>
      <c r="C559" s="219" t="s">
        <v>1184</v>
      </c>
      <c r="D559" s="174" t="s">
        <v>5</v>
      </c>
      <c r="E559" s="184">
        <v>6</v>
      </c>
      <c r="F559" s="176"/>
      <c r="G559" s="177"/>
      <c r="H559" s="178"/>
      <c r="I559" s="179"/>
    </row>
    <row r="560" spans="1:9" ht="81.400000000000006" x14ac:dyDescent="0.35">
      <c r="A560" s="183" t="s">
        <v>545</v>
      </c>
      <c r="B560" s="218" t="s">
        <v>942</v>
      </c>
      <c r="C560" s="219" t="s">
        <v>1185</v>
      </c>
      <c r="D560" s="174" t="s">
        <v>5</v>
      </c>
      <c r="E560" s="184">
        <v>3</v>
      </c>
      <c r="F560" s="176"/>
      <c r="G560" s="177"/>
      <c r="H560" s="178"/>
      <c r="I560" s="179"/>
    </row>
    <row r="561" spans="1:9" ht="81.400000000000006" x14ac:dyDescent="0.35">
      <c r="A561" s="183" t="s">
        <v>552</v>
      </c>
      <c r="B561" s="218" t="s">
        <v>943</v>
      </c>
      <c r="C561" s="219" t="s">
        <v>1186</v>
      </c>
      <c r="D561" s="174" t="s">
        <v>5</v>
      </c>
      <c r="E561" s="184">
        <v>3</v>
      </c>
      <c r="F561" s="176"/>
      <c r="G561" s="177"/>
      <c r="H561" s="178"/>
      <c r="I561" s="179"/>
    </row>
    <row r="562" spans="1:9" ht="23.25" x14ac:dyDescent="0.35">
      <c r="A562" s="183" t="s">
        <v>553</v>
      </c>
      <c r="B562" s="172" t="s">
        <v>722</v>
      </c>
      <c r="C562" s="173" t="s">
        <v>1115</v>
      </c>
      <c r="D562" s="174" t="s">
        <v>5</v>
      </c>
      <c r="E562" s="184">
        <v>1</v>
      </c>
      <c r="F562" s="176"/>
      <c r="G562" s="177"/>
      <c r="H562" s="178"/>
      <c r="I562" s="179"/>
    </row>
    <row r="563" spans="1:9" ht="34.9" x14ac:dyDescent="0.35">
      <c r="A563" s="183" t="s">
        <v>554</v>
      </c>
      <c r="B563" s="172" t="s">
        <v>723</v>
      </c>
      <c r="C563" s="173" t="s">
        <v>1116</v>
      </c>
      <c r="D563" s="174" t="s">
        <v>5</v>
      </c>
      <c r="E563" s="184">
        <v>1</v>
      </c>
      <c r="F563" s="176"/>
      <c r="G563" s="177"/>
      <c r="H563" s="178"/>
      <c r="I563" s="179"/>
    </row>
    <row r="564" spans="1:9" ht="34.9" x14ac:dyDescent="0.35">
      <c r="A564" s="183" t="s">
        <v>547</v>
      </c>
      <c r="B564" s="172" t="s">
        <v>724</v>
      </c>
      <c r="C564" s="173" t="s">
        <v>1117</v>
      </c>
      <c r="D564" s="174" t="s">
        <v>5</v>
      </c>
      <c r="E564" s="184">
        <v>1</v>
      </c>
      <c r="F564" s="176"/>
      <c r="G564" s="177"/>
      <c r="H564" s="178"/>
      <c r="I564" s="179"/>
    </row>
    <row r="565" spans="1:9" ht="34.9" x14ac:dyDescent="0.35">
      <c r="A565" s="183" t="s">
        <v>551</v>
      </c>
      <c r="B565" s="218" t="s">
        <v>715</v>
      </c>
      <c r="C565" s="219" t="s">
        <v>1082</v>
      </c>
      <c r="D565" s="174" t="s">
        <v>5</v>
      </c>
      <c r="E565" s="184">
        <v>1</v>
      </c>
      <c r="F565" s="176"/>
      <c r="G565" s="177"/>
      <c r="H565" s="178"/>
      <c r="I565" s="179"/>
    </row>
    <row r="566" spans="1:9" ht="34.9" x14ac:dyDescent="0.35">
      <c r="A566" s="183" t="s">
        <v>541</v>
      </c>
      <c r="B566" s="218" t="s">
        <v>725</v>
      </c>
      <c r="C566" s="219" t="s">
        <v>1064</v>
      </c>
      <c r="D566" s="174" t="s">
        <v>5</v>
      </c>
      <c r="E566" s="184">
        <v>1</v>
      </c>
      <c r="F566" s="176"/>
      <c r="G566" s="177"/>
      <c r="H566" s="178"/>
      <c r="I566" s="179"/>
    </row>
    <row r="567" spans="1:9" ht="34.9" x14ac:dyDescent="0.35">
      <c r="A567" s="183" t="s">
        <v>555</v>
      </c>
      <c r="B567" s="218" t="s">
        <v>734</v>
      </c>
      <c r="C567" s="219" t="s">
        <v>1171</v>
      </c>
      <c r="D567" s="174" t="s">
        <v>5</v>
      </c>
      <c r="E567" s="184">
        <v>5</v>
      </c>
      <c r="F567" s="176"/>
      <c r="G567" s="177"/>
      <c r="H567" s="178"/>
      <c r="I567" s="179"/>
    </row>
    <row r="568" spans="1:9" ht="34.9" x14ac:dyDescent="0.35">
      <c r="A568" s="183" t="s">
        <v>556</v>
      </c>
      <c r="B568" s="218" t="s">
        <v>702</v>
      </c>
      <c r="C568" s="219" t="s">
        <v>1066</v>
      </c>
      <c r="D568" s="174" t="s">
        <v>5</v>
      </c>
      <c r="E568" s="184">
        <v>5</v>
      </c>
      <c r="F568" s="176"/>
      <c r="G568" s="177"/>
      <c r="H568" s="178"/>
      <c r="I568" s="179"/>
    </row>
    <row r="569" spans="1:9" ht="23.25" x14ac:dyDescent="0.35">
      <c r="A569" s="183" t="s">
        <v>557</v>
      </c>
      <c r="B569" s="218" t="s">
        <v>706</v>
      </c>
      <c r="C569" s="219" t="s">
        <v>1070</v>
      </c>
      <c r="D569" s="174" t="s">
        <v>5</v>
      </c>
      <c r="E569" s="184">
        <v>3</v>
      </c>
      <c r="F569" s="176"/>
      <c r="G569" s="177"/>
      <c r="H569" s="178"/>
      <c r="I569" s="179"/>
    </row>
    <row r="570" spans="1:9" ht="23.25" x14ac:dyDescent="0.35">
      <c r="A570" s="183" t="s">
        <v>540</v>
      </c>
      <c r="B570" s="218" t="s">
        <v>708</v>
      </c>
      <c r="C570" s="219" t="s">
        <v>1072</v>
      </c>
      <c r="D570" s="174" t="s">
        <v>5</v>
      </c>
      <c r="E570" s="184">
        <v>1</v>
      </c>
      <c r="F570" s="176"/>
      <c r="G570" s="177"/>
      <c r="H570" s="178"/>
      <c r="I570" s="179"/>
    </row>
    <row r="571" spans="1:9" ht="23.25" x14ac:dyDescent="0.35">
      <c r="A571" s="183" t="s">
        <v>542</v>
      </c>
      <c r="B571" s="172" t="s">
        <v>705</v>
      </c>
      <c r="C571" s="173" t="s">
        <v>1187</v>
      </c>
      <c r="D571" s="174" t="s">
        <v>5</v>
      </c>
      <c r="E571" s="184">
        <v>1</v>
      </c>
      <c r="F571" s="176"/>
      <c r="G571" s="177"/>
      <c r="H571" s="178"/>
      <c r="I571" s="179"/>
    </row>
    <row r="572" spans="1:9" ht="34.9" x14ac:dyDescent="0.35">
      <c r="A572" s="183" t="s">
        <v>558</v>
      </c>
      <c r="B572" s="172" t="s">
        <v>726</v>
      </c>
      <c r="C572" s="173" t="s">
        <v>1118</v>
      </c>
      <c r="D572" s="174" t="s">
        <v>5</v>
      </c>
      <c r="E572" s="184">
        <v>7</v>
      </c>
      <c r="F572" s="176"/>
      <c r="G572" s="177"/>
      <c r="H572" s="178"/>
      <c r="I572" s="179"/>
    </row>
    <row r="573" spans="1:9" ht="34.9" x14ac:dyDescent="0.35">
      <c r="A573" s="183" t="s">
        <v>546</v>
      </c>
      <c r="B573" s="172" t="s">
        <v>686</v>
      </c>
      <c r="C573" s="173" t="s">
        <v>1042</v>
      </c>
      <c r="D573" s="174" t="s">
        <v>5</v>
      </c>
      <c r="E573" s="184">
        <v>1</v>
      </c>
      <c r="F573" s="176"/>
      <c r="G573" s="177"/>
      <c r="H573" s="178"/>
      <c r="I573" s="179"/>
    </row>
    <row r="574" spans="1:9" x14ac:dyDescent="0.35">
      <c r="A574" s="183" t="s">
        <v>543</v>
      </c>
      <c r="B574" s="172" t="s">
        <v>687</v>
      </c>
      <c r="C574" s="173" t="s">
        <v>1043</v>
      </c>
      <c r="D574" s="174" t="s">
        <v>5</v>
      </c>
      <c r="E574" s="184">
        <v>1</v>
      </c>
      <c r="F574" s="176"/>
      <c r="G574" s="177"/>
      <c r="H574" s="178"/>
      <c r="I574" s="179"/>
    </row>
    <row r="575" spans="1:9" ht="23.25" x14ac:dyDescent="0.35">
      <c r="A575" s="227" t="s">
        <v>576</v>
      </c>
      <c r="B575" s="172" t="s">
        <v>712</v>
      </c>
      <c r="C575" s="173" t="s">
        <v>1076</v>
      </c>
      <c r="D575" s="174" t="s">
        <v>5</v>
      </c>
      <c r="E575" s="184">
        <v>1</v>
      </c>
      <c r="F575" s="176"/>
      <c r="G575" s="177"/>
      <c r="H575" s="178"/>
      <c r="I575" s="179"/>
    </row>
    <row r="576" spans="1:9" ht="23.25" x14ac:dyDescent="0.35">
      <c r="A576" s="227" t="s">
        <v>577</v>
      </c>
      <c r="B576" s="172" t="s">
        <v>688</v>
      </c>
      <c r="C576" s="173" t="s">
        <v>1044</v>
      </c>
      <c r="D576" s="174" t="s">
        <v>5</v>
      </c>
      <c r="E576" s="184">
        <v>1</v>
      </c>
      <c r="F576" s="176"/>
      <c r="G576" s="177"/>
      <c r="H576" s="178"/>
      <c r="I576" s="179"/>
    </row>
    <row r="577" spans="1:9" ht="23.25" x14ac:dyDescent="0.35">
      <c r="A577" s="227" t="s">
        <v>603</v>
      </c>
      <c r="B577" s="172" t="s">
        <v>692</v>
      </c>
      <c r="C577" s="173" t="s">
        <v>1048</v>
      </c>
      <c r="D577" s="174" t="s">
        <v>5</v>
      </c>
      <c r="E577" s="184">
        <v>50</v>
      </c>
      <c r="F577" s="176"/>
      <c r="G577" s="177"/>
      <c r="H577" s="178"/>
      <c r="I577" s="179"/>
    </row>
    <row r="578" spans="1:9" ht="23.25" x14ac:dyDescent="0.35">
      <c r="A578" s="227" t="s">
        <v>604</v>
      </c>
      <c r="B578" s="172" t="s">
        <v>691</v>
      </c>
      <c r="C578" s="173" t="s">
        <v>1047</v>
      </c>
      <c r="D578" s="174" t="s">
        <v>5</v>
      </c>
      <c r="E578" s="184">
        <v>4</v>
      </c>
      <c r="F578" s="176"/>
      <c r="G578" s="177"/>
      <c r="H578" s="178"/>
      <c r="I578" s="179"/>
    </row>
    <row r="579" spans="1:9" ht="34.9" x14ac:dyDescent="0.35">
      <c r="A579" s="227" t="s">
        <v>578</v>
      </c>
      <c r="B579" s="172" t="s">
        <v>713</v>
      </c>
      <c r="C579" s="173" t="s">
        <v>1077</v>
      </c>
      <c r="D579" s="174" t="s">
        <v>5</v>
      </c>
      <c r="E579" s="184">
        <v>14</v>
      </c>
      <c r="F579" s="176"/>
      <c r="G579" s="177"/>
      <c r="H579" s="178"/>
      <c r="I579" s="179"/>
    </row>
    <row r="580" spans="1:9" x14ac:dyDescent="0.35">
      <c r="A580" s="183"/>
      <c r="B580" s="172"/>
      <c r="C580" s="173"/>
      <c r="D580" s="174"/>
      <c r="E580" s="184"/>
      <c r="F580" s="176"/>
      <c r="G580" s="177"/>
      <c r="H580" s="178"/>
      <c r="I580" s="179"/>
    </row>
    <row r="581" spans="1:9" x14ac:dyDescent="0.35">
      <c r="A581" s="180" t="str">
        <f>CONCATENATE($A$14,".",TEXT(COUNTA(A$15:A580)-COUNTIF(A$15:A580,"*.")-COUNTIF(A$15:A580,"*)")+1,0))</f>
        <v>4.39</v>
      </c>
      <c r="B581" s="218" t="s">
        <v>755</v>
      </c>
      <c r="C581" s="219" t="s">
        <v>1188</v>
      </c>
      <c r="D581" s="174"/>
      <c r="E581" s="184"/>
      <c r="F581" s="176" t="s">
        <v>6</v>
      </c>
      <c r="G581" s="177">
        <v>1</v>
      </c>
      <c r="H581" s="5"/>
      <c r="I581" s="179">
        <f>ROUND(G581*H581,2)</f>
        <v>0</v>
      </c>
    </row>
    <row r="582" spans="1:9" ht="58.15" x14ac:dyDescent="0.35">
      <c r="A582" s="183" t="s">
        <v>537</v>
      </c>
      <c r="B582" s="172" t="s">
        <v>753</v>
      </c>
      <c r="C582" s="173" t="s">
        <v>1167</v>
      </c>
      <c r="D582" s="174" t="s">
        <v>6</v>
      </c>
      <c r="E582" s="184">
        <v>1</v>
      </c>
      <c r="F582" s="176"/>
      <c r="G582" s="177"/>
      <c r="H582" s="178"/>
      <c r="I582" s="179"/>
    </row>
    <row r="583" spans="1:9" x14ac:dyDescent="0.35">
      <c r="A583" s="183"/>
      <c r="B583" s="172"/>
      <c r="C583" s="173"/>
      <c r="D583" s="174"/>
      <c r="E583" s="184"/>
      <c r="F583" s="176"/>
      <c r="G583" s="177"/>
      <c r="H583" s="178"/>
      <c r="I583" s="179"/>
    </row>
    <row r="584" spans="1:9" x14ac:dyDescent="0.35">
      <c r="A584" s="180" t="str">
        <f>CONCATENATE($A$14,".",TEXT(COUNTA(A$15:A583)-COUNTIF(A$15:A583,"*.")-COUNTIF(A$15:A583,"*)")+1,0))</f>
        <v>4.40</v>
      </c>
      <c r="B584" s="218" t="s">
        <v>141</v>
      </c>
      <c r="C584" s="219" t="s">
        <v>1189</v>
      </c>
      <c r="D584" s="174"/>
      <c r="E584" s="184"/>
      <c r="F584" s="176" t="s">
        <v>6</v>
      </c>
      <c r="G584" s="177">
        <v>1</v>
      </c>
      <c r="H584" s="5"/>
      <c r="I584" s="179">
        <f>ROUND(G584*H584,2)</f>
        <v>0</v>
      </c>
    </row>
    <row r="585" spans="1:9" ht="58.15" x14ac:dyDescent="0.35">
      <c r="A585" s="183" t="s">
        <v>537</v>
      </c>
      <c r="B585" s="172" t="s">
        <v>753</v>
      </c>
      <c r="C585" s="173" t="s">
        <v>1167</v>
      </c>
      <c r="D585" s="174" t="s">
        <v>6</v>
      </c>
      <c r="E585" s="184">
        <v>1</v>
      </c>
      <c r="F585" s="176"/>
      <c r="G585" s="177"/>
      <c r="H585" s="178"/>
      <c r="I585" s="179"/>
    </row>
    <row r="586" spans="1:9" ht="104.65" x14ac:dyDescent="0.35">
      <c r="A586" s="183" t="s">
        <v>538</v>
      </c>
      <c r="B586" s="218" t="s">
        <v>944</v>
      </c>
      <c r="C586" s="219" t="s">
        <v>1190</v>
      </c>
      <c r="D586" s="174" t="s">
        <v>5</v>
      </c>
      <c r="E586" s="184">
        <v>4</v>
      </c>
      <c r="F586" s="176"/>
      <c r="G586" s="177"/>
      <c r="H586" s="178"/>
      <c r="I586" s="179"/>
    </row>
    <row r="587" spans="1:9" ht="104.65" x14ac:dyDescent="0.35">
      <c r="A587" s="183" t="s">
        <v>539</v>
      </c>
      <c r="B587" s="218" t="s">
        <v>945</v>
      </c>
      <c r="C587" s="219" t="s">
        <v>1191</v>
      </c>
      <c r="D587" s="174" t="s">
        <v>5</v>
      </c>
      <c r="E587" s="184">
        <v>1</v>
      </c>
      <c r="F587" s="176"/>
      <c r="G587" s="177"/>
      <c r="H587" s="178"/>
      <c r="I587" s="179"/>
    </row>
    <row r="588" spans="1:9" ht="34.9" x14ac:dyDescent="0.35">
      <c r="A588" s="183" t="s">
        <v>544</v>
      </c>
      <c r="B588" s="218" t="s">
        <v>734</v>
      </c>
      <c r="C588" s="219" t="s">
        <v>1171</v>
      </c>
      <c r="D588" s="174" t="s">
        <v>5</v>
      </c>
      <c r="E588" s="184">
        <v>3</v>
      </c>
      <c r="F588" s="176"/>
      <c r="G588" s="177"/>
      <c r="H588" s="178"/>
      <c r="I588" s="179"/>
    </row>
    <row r="589" spans="1:9" ht="34.9" x14ac:dyDescent="0.35">
      <c r="A589" s="183" t="s">
        <v>545</v>
      </c>
      <c r="B589" s="218" t="s">
        <v>702</v>
      </c>
      <c r="C589" s="219" t="s">
        <v>1066</v>
      </c>
      <c r="D589" s="174" t="s">
        <v>5</v>
      </c>
      <c r="E589" s="184">
        <v>1</v>
      </c>
      <c r="F589" s="176"/>
      <c r="G589" s="177"/>
      <c r="H589" s="178"/>
      <c r="I589" s="179"/>
    </row>
    <row r="590" spans="1:9" ht="34.9" x14ac:dyDescent="0.35">
      <c r="A590" s="183" t="s">
        <v>552</v>
      </c>
      <c r="B590" s="218" t="s">
        <v>701</v>
      </c>
      <c r="C590" s="219" t="s">
        <v>1065</v>
      </c>
      <c r="D590" s="174" t="s">
        <v>5</v>
      </c>
      <c r="E590" s="184">
        <v>3</v>
      </c>
      <c r="F590" s="176"/>
      <c r="G590" s="177"/>
      <c r="H590" s="178"/>
      <c r="I590" s="179"/>
    </row>
    <row r="591" spans="1:9" ht="34.9" x14ac:dyDescent="0.35">
      <c r="A591" s="183" t="s">
        <v>553</v>
      </c>
      <c r="B591" s="218" t="s">
        <v>702</v>
      </c>
      <c r="C591" s="219" t="s">
        <v>1066</v>
      </c>
      <c r="D591" s="174" t="s">
        <v>5</v>
      </c>
      <c r="E591" s="184">
        <v>1</v>
      </c>
      <c r="F591" s="176"/>
      <c r="G591" s="177"/>
      <c r="H591" s="178"/>
      <c r="I591" s="179"/>
    </row>
    <row r="592" spans="1:9" ht="34.9" x14ac:dyDescent="0.35">
      <c r="A592" s="183" t="s">
        <v>554</v>
      </c>
      <c r="B592" s="172" t="s">
        <v>686</v>
      </c>
      <c r="C592" s="173" t="s">
        <v>1042</v>
      </c>
      <c r="D592" s="174" t="s">
        <v>5</v>
      </c>
      <c r="E592" s="184">
        <v>1</v>
      </c>
      <c r="F592" s="176"/>
      <c r="G592" s="177"/>
      <c r="H592" s="178"/>
      <c r="I592" s="179"/>
    </row>
    <row r="593" spans="1:9" x14ac:dyDescent="0.35">
      <c r="A593" s="183" t="s">
        <v>547</v>
      </c>
      <c r="B593" s="172" t="s">
        <v>687</v>
      </c>
      <c r="C593" s="173" t="s">
        <v>1043</v>
      </c>
      <c r="D593" s="174" t="s">
        <v>5</v>
      </c>
      <c r="E593" s="184">
        <v>1</v>
      </c>
      <c r="F593" s="176"/>
      <c r="G593" s="177"/>
      <c r="H593" s="178"/>
      <c r="I593" s="179"/>
    </row>
    <row r="594" spans="1:9" ht="23.25" x14ac:dyDescent="0.35">
      <c r="A594" s="183" t="s">
        <v>551</v>
      </c>
      <c r="B594" s="172" t="s">
        <v>688</v>
      </c>
      <c r="C594" s="173" t="s">
        <v>1044</v>
      </c>
      <c r="D594" s="174" t="s">
        <v>5</v>
      </c>
      <c r="E594" s="184">
        <v>1</v>
      </c>
      <c r="F594" s="176"/>
      <c r="G594" s="177"/>
      <c r="H594" s="178"/>
      <c r="I594" s="179"/>
    </row>
    <row r="595" spans="1:9" ht="23.25" x14ac:dyDescent="0.35">
      <c r="A595" s="183" t="s">
        <v>541</v>
      </c>
      <c r="B595" s="172" t="s">
        <v>692</v>
      </c>
      <c r="C595" s="173" t="s">
        <v>1048</v>
      </c>
      <c r="D595" s="174" t="s">
        <v>5</v>
      </c>
      <c r="E595" s="184">
        <v>16</v>
      </c>
      <c r="F595" s="176"/>
      <c r="G595" s="177"/>
      <c r="H595" s="178"/>
      <c r="I595" s="179"/>
    </row>
    <row r="596" spans="1:9" ht="23.25" x14ac:dyDescent="0.35">
      <c r="A596" s="183" t="s">
        <v>555</v>
      </c>
      <c r="B596" s="172" t="s">
        <v>691</v>
      </c>
      <c r="C596" s="173" t="s">
        <v>1047</v>
      </c>
      <c r="D596" s="174" t="s">
        <v>5</v>
      </c>
      <c r="E596" s="184">
        <v>16</v>
      </c>
      <c r="F596" s="176"/>
      <c r="G596" s="177"/>
      <c r="H596" s="178"/>
      <c r="I596" s="179"/>
    </row>
    <row r="597" spans="1:9" x14ac:dyDescent="0.35">
      <c r="A597" s="228"/>
      <c r="B597" s="196"/>
      <c r="C597" s="197"/>
      <c r="D597" s="198"/>
      <c r="E597" s="199"/>
      <c r="F597" s="200"/>
      <c r="G597" s="201"/>
      <c r="H597" s="202"/>
      <c r="I597" s="203"/>
    </row>
    <row r="598" spans="1:9" s="170" customFormat="1" ht="23.25" x14ac:dyDescent="0.4">
      <c r="A598" s="149"/>
      <c r="B598" s="150" t="str">
        <f>$B$8</f>
        <v xml:space="preserve">NN STIKALNI BLOKI IN  RAZDELILNIKI </v>
      </c>
      <c r="C598" s="150" t="str">
        <f>$C$8</f>
        <v>LV SWITCHGEAR BLOCKS AND SWITCHGEAR DISTRIBUTORS</v>
      </c>
      <c r="D598" s="204"/>
      <c r="E598" s="205"/>
      <c r="F598" s="153"/>
      <c r="G598" s="154"/>
      <c r="H598" s="155"/>
      <c r="I598" s="206">
        <f>SUM(I13:I597)</f>
        <v>0</v>
      </c>
    </row>
    <row r="599" spans="1:9" x14ac:dyDescent="0.35">
      <c r="B599" s="207"/>
      <c r="C599" s="207"/>
      <c r="D599" s="207"/>
      <c r="E599" s="207"/>
      <c r="I599" s="208"/>
    </row>
    <row r="600" spans="1:9" x14ac:dyDescent="0.35">
      <c r="B600" s="207"/>
      <c r="C600" s="207"/>
      <c r="D600" s="207"/>
      <c r="E600" s="207"/>
      <c r="I600" s="208"/>
    </row>
    <row r="601" spans="1:9" x14ac:dyDescent="0.35">
      <c r="B601" s="207"/>
      <c r="C601" s="207"/>
      <c r="D601" s="207"/>
      <c r="E601" s="207"/>
      <c r="I601" s="208"/>
    </row>
    <row r="602" spans="1:9" x14ac:dyDescent="0.35">
      <c r="B602" s="207"/>
      <c r="C602" s="207"/>
      <c r="D602" s="207"/>
      <c r="E602" s="207"/>
      <c r="I602" s="208"/>
    </row>
    <row r="603" spans="1:9" x14ac:dyDescent="0.35">
      <c r="B603" s="207"/>
      <c r="C603" s="207"/>
      <c r="D603" s="207"/>
      <c r="E603" s="207"/>
      <c r="I603" s="208"/>
    </row>
    <row r="604" spans="1:9" x14ac:dyDescent="0.35">
      <c r="B604" s="207"/>
      <c r="C604" s="207"/>
      <c r="D604" s="207"/>
      <c r="E604" s="207"/>
      <c r="I604" s="208"/>
    </row>
    <row r="605" spans="1:9" x14ac:dyDescent="0.35">
      <c r="B605" s="207"/>
      <c r="C605" s="207"/>
      <c r="D605" s="207"/>
      <c r="E605" s="207"/>
      <c r="I605" s="208"/>
    </row>
    <row r="606" spans="1:9" x14ac:dyDescent="0.35">
      <c r="B606" s="207"/>
      <c r="C606" s="207"/>
      <c r="D606" s="207"/>
      <c r="E606" s="207"/>
      <c r="I606" s="208"/>
    </row>
    <row r="607" spans="1:9" x14ac:dyDescent="0.35">
      <c r="B607" s="207"/>
      <c r="C607" s="207"/>
      <c r="D607" s="207"/>
      <c r="E607" s="207"/>
      <c r="I607" s="208"/>
    </row>
    <row r="608" spans="1:9" x14ac:dyDescent="0.35">
      <c r="B608" s="209"/>
      <c r="C608" s="209"/>
      <c r="D608" s="210"/>
      <c r="E608" s="210"/>
    </row>
    <row r="609" spans="1:9" x14ac:dyDescent="0.35">
      <c r="B609" s="209"/>
      <c r="C609" s="209"/>
      <c r="D609" s="210"/>
      <c r="E609" s="210"/>
    </row>
    <row r="610" spans="1:9" x14ac:dyDescent="0.35">
      <c r="B610" s="211"/>
      <c r="C610" s="211"/>
      <c r="D610" s="211"/>
      <c r="E610" s="211"/>
    </row>
    <row r="611" spans="1:9" x14ac:dyDescent="0.35">
      <c r="B611" s="207"/>
      <c r="C611" s="207"/>
      <c r="D611" s="207"/>
      <c r="E611" s="207"/>
      <c r="I611" s="208"/>
    </row>
    <row r="612" spans="1:9" x14ac:dyDescent="0.35">
      <c r="B612" s="211"/>
      <c r="C612" s="211"/>
      <c r="D612" s="211"/>
      <c r="E612" s="211"/>
    </row>
    <row r="613" spans="1:9" x14ac:dyDescent="0.35">
      <c r="B613" s="211"/>
      <c r="C613" s="211"/>
      <c r="D613" s="211"/>
      <c r="E613" s="211"/>
    </row>
    <row r="614" spans="1:9" x14ac:dyDescent="0.35">
      <c r="B614" s="211"/>
      <c r="C614" s="211"/>
      <c r="D614" s="211"/>
      <c r="E614" s="211"/>
    </row>
    <row r="615" spans="1:9" x14ac:dyDescent="0.35">
      <c r="B615" s="211"/>
      <c r="C615" s="211"/>
      <c r="D615" s="211"/>
      <c r="E615" s="211"/>
      <c r="H615" s="125"/>
      <c r="I615" s="212"/>
    </row>
    <row r="616" spans="1:9" x14ac:dyDescent="0.35">
      <c r="B616" s="211"/>
      <c r="C616" s="211"/>
      <c r="D616" s="211"/>
      <c r="E616" s="211"/>
    </row>
    <row r="617" spans="1:9" x14ac:dyDescent="0.35">
      <c r="B617" s="211"/>
      <c r="C617" s="211"/>
      <c r="D617" s="211"/>
      <c r="E617" s="211"/>
    </row>
    <row r="618" spans="1:9" x14ac:dyDescent="0.35">
      <c r="B618" s="211"/>
      <c r="C618" s="211"/>
      <c r="D618" s="211"/>
      <c r="E618" s="211"/>
    </row>
    <row r="619" spans="1:9" x14ac:dyDescent="0.35">
      <c r="B619" s="211"/>
      <c r="C619" s="211"/>
      <c r="D619" s="211"/>
      <c r="E619" s="211"/>
    </row>
    <row r="620" spans="1:9" x14ac:dyDescent="0.35">
      <c r="B620" s="211"/>
      <c r="C620" s="211"/>
      <c r="D620" s="211"/>
      <c r="E620" s="211"/>
    </row>
    <row r="621" spans="1:9" x14ac:dyDescent="0.35">
      <c r="B621" s="211"/>
      <c r="C621" s="211"/>
      <c r="D621" s="211"/>
      <c r="E621" s="211"/>
    </row>
    <row r="622" spans="1:9" x14ac:dyDescent="0.35">
      <c r="B622" s="211"/>
      <c r="C622" s="211"/>
      <c r="D622" s="211"/>
      <c r="E622" s="211"/>
    </row>
    <row r="623" spans="1:9" s="66" customFormat="1" ht="11.65" x14ac:dyDescent="0.35">
      <c r="A623" s="125"/>
      <c r="B623" s="211"/>
      <c r="C623" s="211"/>
      <c r="D623" s="211"/>
      <c r="E623" s="211"/>
      <c r="G623" s="67"/>
      <c r="H623" s="68"/>
      <c r="I623" s="67"/>
    </row>
    <row r="624" spans="1:9" s="66" customFormat="1" ht="11.65" x14ac:dyDescent="0.35">
      <c r="A624" s="125"/>
      <c r="B624" s="211"/>
      <c r="C624" s="211"/>
      <c r="D624" s="211"/>
      <c r="E624" s="211"/>
      <c r="G624" s="67"/>
      <c r="H624" s="68"/>
      <c r="I624" s="67"/>
    </row>
    <row r="625" spans="1:9" s="66" customFormat="1" ht="11.65" x14ac:dyDescent="0.35">
      <c r="A625" s="125"/>
      <c r="B625" s="211"/>
      <c r="C625" s="211"/>
      <c r="D625" s="211"/>
      <c r="E625" s="211"/>
      <c r="G625" s="67"/>
      <c r="H625" s="68"/>
      <c r="I625" s="67"/>
    </row>
    <row r="626" spans="1:9" s="66" customFormat="1" ht="11.65" x14ac:dyDescent="0.35">
      <c r="A626" s="125"/>
      <c r="B626" s="211"/>
      <c r="C626" s="211"/>
      <c r="D626" s="211"/>
      <c r="E626" s="211"/>
      <c r="G626" s="67"/>
      <c r="H626" s="68"/>
      <c r="I626" s="67"/>
    </row>
    <row r="627" spans="1:9" s="66" customFormat="1" ht="11.65" x14ac:dyDescent="0.35">
      <c r="A627" s="125"/>
      <c r="B627" s="211"/>
      <c r="C627" s="211"/>
      <c r="D627" s="211"/>
      <c r="E627" s="211"/>
      <c r="G627" s="67"/>
      <c r="H627" s="68"/>
      <c r="I627" s="67"/>
    </row>
    <row r="628" spans="1:9" s="66" customFormat="1" ht="11.65" x14ac:dyDescent="0.35">
      <c r="A628" s="125"/>
      <c r="B628" s="211"/>
      <c r="C628" s="211"/>
      <c r="D628" s="211"/>
      <c r="E628" s="211"/>
      <c r="G628" s="67"/>
      <c r="H628" s="68"/>
      <c r="I628" s="67"/>
    </row>
    <row r="629" spans="1:9" s="66" customFormat="1" ht="11.65" x14ac:dyDescent="0.35">
      <c r="A629" s="125"/>
      <c r="B629" s="211"/>
      <c r="C629" s="211"/>
      <c r="D629" s="211"/>
      <c r="E629" s="211"/>
      <c r="G629" s="67"/>
      <c r="H629" s="68"/>
      <c r="I629" s="67"/>
    </row>
    <row r="630" spans="1:9" s="66" customFormat="1" ht="11.65" x14ac:dyDescent="0.35">
      <c r="A630" s="125"/>
      <c r="B630" s="211"/>
      <c r="C630" s="211"/>
      <c r="D630" s="211"/>
      <c r="E630" s="211"/>
      <c r="G630" s="67"/>
      <c r="H630" s="68"/>
      <c r="I630" s="67"/>
    </row>
    <row r="631" spans="1:9" s="66" customFormat="1" ht="11.65" x14ac:dyDescent="0.35">
      <c r="A631" s="125"/>
      <c r="B631" s="211"/>
      <c r="C631" s="211"/>
      <c r="D631" s="211"/>
      <c r="E631" s="211"/>
      <c r="G631" s="67"/>
      <c r="H631" s="68"/>
      <c r="I631" s="67"/>
    </row>
    <row r="632" spans="1:9" s="66" customFormat="1" ht="11.65" x14ac:dyDescent="0.35">
      <c r="A632" s="125"/>
      <c r="B632" s="211"/>
      <c r="C632" s="211"/>
      <c r="D632" s="211"/>
      <c r="E632" s="211"/>
      <c r="G632" s="67"/>
      <c r="H632" s="68"/>
      <c r="I632" s="67"/>
    </row>
    <row r="633" spans="1:9" s="66" customFormat="1" ht="11.65" x14ac:dyDescent="0.35">
      <c r="A633" s="125"/>
      <c r="B633" s="211"/>
      <c r="C633" s="211"/>
      <c r="D633" s="211"/>
      <c r="E633" s="211"/>
      <c r="G633" s="67"/>
      <c r="H633" s="68"/>
      <c r="I633" s="67"/>
    </row>
    <row r="634" spans="1:9" s="66" customFormat="1" ht="11.65" x14ac:dyDescent="0.35">
      <c r="A634" s="125"/>
      <c r="B634" s="211"/>
      <c r="C634" s="211"/>
      <c r="D634" s="211"/>
      <c r="E634" s="211"/>
      <c r="G634" s="67"/>
      <c r="H634" s="68"/>
      <c r="I634" s="67"/>
    </row>
    <row r="635" spans="1:9" s="66" customFormat="1" ht="11.65" x14ac:dyDescent="0.35">
      <c r="A635" s="125"/>
      <c r="B635" s="211"/>
      <c r="C635" s="211"/>
      <c r="D635" s="211"/>
      <c r="E635" s="211"/>
      <c r="G635" s="67"/>
      <c r="H635" s="68"/>
      <c r="I635" s="67"/>
    </row>
    <row r="636" spans="1:9" s="66" customFormat="1" ht="11.65" x14ac:dyDescent="0.35">
      <c r="A636" s="125"/>
      <c r="B636" s="211"/>
      <c r="C636" s="211"/>
      <c r="D636" s="211"/>
      <c r="E636" s="211"/>
      <c r="G636" s="67"/>
      <c r="H636" s="68"/>
      <c r="I636" s="67"/>
    </row>
    <row r="637" spans="1:9" s="66" customFormat="1" ht="11.65" x14ac:dyDescent="0.35">
      <c r="A637" s="125"/>
      <c r="B637" s="211"/>
      <c r="C637" s="211"/>
      <c r="D637" s="211"/>
      <c r="E637" s="211"/>
      <c r="G637" s="67"/>
      <c r="H637" s="68"/>
      <c r="I637" s="67"/>
    </row>
    <row r="638" spans="1:9" s="66" customFormat="1" ht="11.65" x14ac:dyDescent="0.35">
      <c r="A638" s="125"/>
      <c r="B638" s="211"/>
      <c r="C638" s="211"/>
      <c r="D638" s="211"/>
      <c r="E638" s="211"/>
      <c r="G638" s="67"/>
      <c r="H638" s="68"/>
      <c r="I638" s="67"/>
    </row>
    <row r="639" spans="1:9" s="66" customFormat="1" ht="11.65" x14ac:dyDescent="0.35">
      <c r="A639" s="125"/>
      <c r="B639" s="211"/>
      <c r="C639" s="211"/>
      <c r="D639" s="211"/>
      <c r="E639" s="211"/>
      <c r="G639" s="67"/>
      <c r="H639" s="68"/>
      <c r="I639" s="67"/>
    </row>
    <row r="640" spans="1:9" s="66" customFormat="1" ht="11.65" x14ac:dyDescent="0.35">
      <c r="A640" s="125"/>
      <c r="B640" s="211"/>
      <c r="C640" s="211"/>
      <c r="D640" s="211"/>
      <c r="E640" s="211"/>
      <c r="G640" s="67"/>
      <c r="H640" s="68"/>
      <c r="I640" s="67"/>
    </row>
    <row r="641" spans="1:9" s="66" customFormat="1" ht="11.65" x14ac:dyDescent="0.35">
      <c r="A641" s="125"/>
      <c r="B641" s="211"/>
      <c r="C641" s="211"/>
      <c r="D641" s="211"/>
      <c r="E641" s="211"/>
      <c r="G641" s="67"/>
      <c r="H641" s="68"/>
      <c r="I641" s="67"/>
    </row>
    <row r="642" spans="1:9" s="66" customFormat="1" ht="11.65" x14ac:dyDescent="0.35">
      <c r="A642" s="125"/>
      <c r="B642" s="211"/>
      <c r="C642" s="211"/>
      <c r="D642" s="211"/>
      <c r="E642" s="211"/>
      <c r="G642" s="67"/>
      <c r="H642" s="68"/>
      <c r="I642" s="67"/>
    </row>
    <row r="643" spans="1:9" s="66" customFormat="1" ht="11.65" x14ac:dyDescent="0.35">
      <c r="A643" s="125"/>
      <c r="B643" s="211"/>
      <c r="C643" s="211"/>
      <c r="D643" s="211"/>
      <c r="E643" s="211"/>
      <c r="G643" s="67"/>
      <c r="H643" s="68"/>
      <c r="I643" s="67"/>
    </row>
    <row r="644" spans="1:9" s="66" customFormat="1" ht="11.65" x14ac:dyDescent="0.35">
      <c r="A644" s="125"/>
      <c r="B644" s="211"/>
      <c r="C644" s="211"/>
      <c r="D644" s="211"/>
      <c r="E644" s="211"/>
      <c r="G644" s="67"/>
      <c r="H644" s="68"/>
      <c r="I644" s="67"/>
    </row>
    <row r="645" spans="1:9" s="66" customFormat="1" ht="11.65" x14ac:dyDescent="0.35">
      <c r="A645" s="125"/>
      <c r="B645" s="211"/>
      <c r="C645" s="211"/>
      <c r="D645" s="211"/>
      <c r="E645" s="211"/>
      <c r="G645" s="67"/>
      <c r="H645" s="68"/>
      <c r="I645" s="67"/>
    </row>
    <row r="646" spans="1:9" s="66" customFormat="1" ht="11.65" x14ac:dyDescent="0.35">
      <c r="A646" s="125"/>
      <c r="B646" s="211"/>
      <c r="C646" s="211"/>
      <c r="D646" s="211"/>
      <c r="E646" s="211"/>
      <c r="G646" s="67"/>
      <c r="H646" s="68"/>
      <c r="I646" s="67"/>
    </row>
    <row r="647" spans="1:9" s="66" customFormat="1" ht="11.65" x14ac:dyDescent="0.35">
      <c r="A647" s="125"/>
      <c r="B647" s="211"/>
      <c r="C647" s="211"/>
      <c r="D647" s="211"/>
      <c r="E647" s="211"/>
      <c r="G647" s="67"/>
      <c r="H647" s="68"/>
      <c r="I647" s="67"/>
    </row>
    <row r="648" spans="1:9" s="66" customFormat="1" ht="11.65" x14ac:dyDescent="0.35">
      <c r="A648" s="125"/>
      <c r="B648" s="211"/>
      <c r="C648" s="211"/>
      <c r="D648" s="211"/>
      <c r="E648" s="211"/>
      <c r="G648" s="67"/>
      <c r="H648" s="68"/>
      <c r="I648" s="67"/>
    </row>
    <row r="649" spans="1:9" s="66" customFormat="1" ht="11.65" x14ac:dyDescent="0.35">
      <c r="A649" s="125"/>
      <c r="B649" s="211"/>
      <c r="C649" s="211"/>
      <c r="D649" s="211"/>
      <c r="E649" s="211"/>
      <c r="G649" s="67"/>
      <c r="H649" s="68"/>
      <c r="I649" s="67"/>
    </row>
    <row r="650" spans="1:9" s="66" customFormat="1" ht="11.65" x14ac:dyDescent="0.35">
      <c r="A650" s="125"/>
      <c r="B650" s="211"/>
      <c r="C650" s="211"/>
      <c r="D650" s="211"/>
      <c r="E650" s="211"/>
      <c r="G650" s="67"/>
      <c r="H650" s="68"/>
      <c r="I650" s="67"/>
    </row>
    <row r="651" spans="1:9" s="66" customFormat="1" ht="11.65" x14ac:dyDescent="0.35">
      <c r="A651" s="125"/>
      <c r="B651" s="211"/>
      <c r="C651" s="211"/>
      <c r="D651" s="211"/>
      <c r="E651" s="211"/>
      <c r="G651" s="67"/>
      <c r="H651" s="68"/>
      <c r="I651" s="67"/>
    </row>
    <row r="652" spans="1:9" s="66" customFormat="1" ht="11.65" x14ac:dyDescent="0.35">
      <c r="A652" s="125"/>
      <c r="B652" s="211"/>
      <c r="C652" s="211"/>
      <c r="D652" s="211"/>
      <c r="E652" s="211"/>
      <c r="G652" s="67"/>
      <c r="H652" s="68"/>
      <c r="I652" s="67"/>
    </row>
    <row r="653" spans="1:9" s="66" customFormat="1" ht="11.65" x14ac:dyDescent="0.35">
      <c r="A653" s="125"/>
      <c r="B653" s="211"/>
      <c r="C653" s="211"/>
      <c r="D653" s="211"/>
      <c r="E653" s="211"/>
      <c r="G653" s="67"/>
      <c r="H653" s="68"/>
      <c r="I653" s="67"/>
    </row>
    <row r="654" spans="1:9" s="66" customFormat="1" ht="11.65" x14ac:dyDescent="0.35">
      <c r="A654" s="125"/>
      <c r="B654" s="211"/>
      <c r="C654" s="211"/>
      <c r="D654" s="211"/>
      <c r="E654" s="211"/>
      <c r="G654" s="67"/>
      <c r="H654" s="68"/>
      <c r="I654" s="67"/>
    </row>
    <row r="655" spans="1:9" s="66" customFormat="1" ht="11.65" x14ac:dyDescent="0.35">
      <c r="A655" s="125"/>
      <c r="B655" s="211"/>
      <c r="C655" s="211"/>
      <c r="D655" s="211"/>
      <c r="E655" s="211"/>
      <c r="G655" s="67"/>
      <c r="H655" s="68"/>
      <c r="I655" s="67"/>
    </row>
    <row r="656" spans="1:9" s="66" customFormat="1" ht="11.65" x14ac:dyDescent="0.35">
      <c r="A656" s="125"/>
      <c r="B656" s="211"/>
      <c r="C656" s="211"/>
      <c r="D656" s="211"/>
      <c r="E656" s="211"/>
      <c r="G656" s="67"/>
      <c r="H656" s="68"/>
      <c r="I656" s="67"/>
    </row>
    <row r="657" spans="1:9" s="66" customFormat="1" ht="11.65" x14ac:dyDescent="0.35">
      <c r="A657" s="125"/>
      <c r="B657" s="211"/>
      <c r="C657" s="211"/>
      <c r="D657" s="211"/>
      <c r="E657" s="211"/>
      <c r="G657" s="67"/>
      <c r="H657" s="68"/>
      <c r="I657" s="67"/>
    </row>
    <row r="658" spans="1:9" s="66" customFormat="1" ht="11.65" x14ac:dyDescent="0.35">
      <c r="A658" s="125"/>
      <c r="B658" s="211"/>
      <c r="C658" s="211"/>
      <c r="D658" s="211"/>
      <c r="E658" s="211"/>
      <c r="G658" s="67"/>
      <c r="H658" s="68"/>
      <c r="I658" s="67"/>
    </row>
    <row r="659" spans="1:9" s="66" customFormat="1" ht="11.65" x14ac:dyDescent="0.35">
      <c r="A659" s="125"/>
      <c r="B659" s="211"/>
      <c r="C659" s="211"/>
      <c r="D659" s="211"/>
      <c r="E659" s="211"/>
      <c r="G659" s="67"/>
      <c r="H659" s="68"/>
      <c r="I659" s="67"/>
    </row>
    <row r="660" spans="1:9" s="66" customFormat="1" ht="11.65" x14ac:dyDescent="0.35">
      <c r="A660" s="125"/>
      <c r="B660" s="211"/>
      <c r="C660" s="211"/>
      <c r="D660" s="211"/>
      <c r="E660" s="211"/>
      <c r="G660" s="67"/>
      <c r="H660" s="68"/>
      <c r="I660" s="67"/>
    </row>
    <row r="661" spans="1:9" s="66" customFormat="1" ht="11.65" x14ac:dyDescent="0.35">
      <c r="A661" s="125"/>
      <c r="B661" s="211"/>
      <c r="C661" s="211"/>
      <c r="D661" s="211"/>
      <c r="E661" s="211"/>
      <c r="G661" s="67"/>
      <c r="H661" s="68"/>
      <c r="I661" s="67"/>
    </row>
    <row r="662" spans="1:9" s="66" customFormat="1" ht="11.65" x14ac:dyDescent="0.35">
      <c r="A662" s="125"/>
      <c r="B662" s="211"/>
      <c r="C662" s="211"/>
      <c r="D662" s="211"/>
      <c r="E662" s="211"/>
      <c r="G662" s="67"/>
      <c r="H662" s="68"/>
      <c r="I662" s="67"/>
    </row>
    <row r="663" spans="1:9" s="66" customFormat="1" ht="11.65" x14ac:dyDescent="0.35">
      <c r="A663" s="125"/>
      <c r="B663" s="211"/>
      <c r="C663" s="211"/>
      <c r="D663" s="211"/>
      <c r="E663" s="211"/>
      <c r="G663" s="67"/>
      <c r="H663" s="68"/>
      <c r="I663" s="67"/>
    </row>
    <row r="664" spans="1:9" s="66" customFormat="1" ht="11.65" x14ac:dyDescent="0.35">
      <c r="A664" s="125"/>
      <c r="B664" s="211"/>
      <c r="C664" s="211"/>
      <c r="D664" s="211"/>
      <c r="E664" s="211"/>
      <c r="G664" s="67"/>
      <c r="H664" s="68"/>
      <c r="I664" s="67"/>
    </row>
    <row r="665" spans="1:9" s="66" customFormat="1" ht="11.65" x14ac:dyDescent="0.35">
      <c r="A665" s="125"/>
      <c r="B665" s="211"/>
      <c r="C665" s="211"/>
      <c r="D665" s="211"/>
      <c r="E665" s="211"/>
      <c r="G665" s="67"/>
      <c r="H665" s="68"/>
      <c r="I665" s="67"/>
    </row>
    <row r="666" spans="1:9" s="66" customFormat="1" ht="11.65" x14ac:dyDescent="0.35">
      <c r="A666" s="125"/>
      <c r="B666" s="211"/>
      <c r="C666" s="211"/>
      <c r="D666" s="211"/>
      <c r="E666" s="211"/>
      <c r="G666" s="67"/>
      <c r="H666" s="68"/>
      <c r="I666" s="67"/>
    </row>
    <row r="667" spans="1:9" s="66" customFormat="1" ht="11.65" x14ac:dyDescent="0.35">
      <c r="A667" s="125"/>
      <c r="B667" s="211"/>
      <c r="C667" s="211"/>
      <c r="D667" s="211"/>
      <c r="E667" s="211"/>
      <c r="G667" s="67"/>
      <c r="H667" s="68"/>
      <c r="I667" s="67"/>
    </row>
    <row r="668" spans="1:9" s="66" customFormat="1" ht="11.65" x14ac:dyDescent="0.35">
      <c r="A668" s="125"/>
      <c r="B668" s="211"/>
      <c r="C668" s="211"/>
      <c r="D668" s="211"/>
      <c r="E668" s="211"/>
      <c r="G668" s="67"/>
      <c r="H668" s="68"/>
      <c r="I668" s="67"/>
    </row>
    <row r="669" spans="1:9" s="66" customFormat="1" ht="11.65" x14ac:dyDescent="0.35">
      <c r="A669" s="125"/>
      <c r="B669" s="211"/>
      <c r="C669" s="211"/>
      <c r="D669" s="211"/>
      <c r="E669" s="211"/>
      <c r="G669" s="67"/>
      <c r="H669" s="68"/>
      <c r="I669" s="67"/>
    </row>
    <row r="670" spans="1:9" s="66" customFormat="1" ht="11.65" x14ac:dyDescent="0.35">
      <c r="A670" s="125"/>
      <c r="B670" s="211"/>
      <c r="C670" s="211"/>
      <c r="D670" s="211"/>
      <c r="E670" s="211"/>
      <c r="G670" s="67"/>
      <c r="H670" s="68"/>
      <c r="I670" s="67"/>
    </row>
    <row r="671" spans="1:9" s="66" customFormat="1" ht="11.65" x14ac:dyDescent="0.35">
      <c r="A671" s="125"/>
      <c r="B671" s="211"/>
      <c r="C671" s="211"/>
      <c r="D671" s="211"/>
      <c r="E671" s="211"/>
      <c r="G671" s="67"/>
      <c r="H671" s="68"/>
      <c r="I671" s="67"/>
    </row>
    <row r="672" spans="1:9" s="66" customFormat="1" ht="11.65" x14ac:dyDescent="0.35">
      <c r="A672" s="125"/>
      <c r="B672" s="211"/>
      <c r="C672" s="211"/>
      <c r="D672" s="211"/>
      <c r="E672" s="211"/>
      <c r="G672" s="67"/>
      <c r="H672" s="68"/>
      <c r="I672" s="67"/>
    </row>
    <row r="673" spans="1:9" s="66" customFormat="1" ht="11.65" x14ac:dyDescent="0.35">
      <c r="A673" s="125"/>
      <c r="B673" s="211"/>
      <c r="C673" s="211"/>
      <c r="D673" s="211"/>
      <c r="E673" s="211"/>
      <c r="G673" s="67"/>
      <c r="H673" s="68"/>
      <c r="I673" s="67"/>
    </row>
    <row r="674" spans="1:9" s="66" customFormat="1" ht="11.65" x14ac:dyDescent="0.35">
      <c r="A674" s="125"/>
      <c r="B674" s="211"/>
      <c r="C674" s="211"/>
      <c r="D674" s="211"/>
      <c r="E674" s="211"/>
      <c r="G674" s="67"/>
      <c r="H674" s="68"/>
      <c r="I674" s="67"/>
    </row>
    <row r="675" spans="1:9" s="66" customFormat="1" ht="11.65" x14ac:dyDescent="0.35">
      <c r="A675" s="125"/>
      <c r="B675" s="211"/>
      <c r="C675" s="211"/>
      <c r="D675" s="211"/>
      <c r="E675" s="211"/>
      <c r="G675" s="67"/>
      <c r="H675" s="68"/>
      <c r="I675" s="67"/>
    </row>
    <row r="676" spans="1:9" s="66" customFormat="1" ht="11.65" x14ac:dyDescent="0.35">
      <c r="A676" s="125"/>
      <c r="B676" s="211"/>
      <c r="C676" s="211"/>
      <c r="D676" s="211"/>
      <c r="E676" s="211"/>
      <c r="G676" s="67"/>
      <c r="H676" s="68"/>
      <c r="I676" s="67"/>
    </row>
    <row r="677" spans="1:9" s="66" customFormat="1" ht="11.65" x14ac:dyDescent="0.35">
      <c r="A677" s="125"/>
      <c r="B677" s="211"/>
      <c r="C677" s="211"/>
      <c r="D677" s="211"/>
      <c r="E677" s="211"/>
      <c r="G677" s="67"/>
      <c r="H677" s="68"/>
      <c r="I677" s="67"/>
    </row>
    <row r="678" spans="1:9" s="66" customFormat="1" ht="11.65" x14ac:dyDescent="0.35">
      <c r="A678" s="125"/>
      <c r="B678" s="211"/>
      <c r="C678" s="211"/>
      <c r="D678" s="211"/>
      <c r="E678" s="211"/>
      <c r="G678" s="67"/>
      <c r="H678" s="68"/>
      <c r="I678" s="67"/>
    </row>
    <row r="679" spans="1:9" s="66" customFormat="1" ht="11.65" x14ac:dyDescent="0.35">
      <c r="A679" s="125"/>
      <c r="B679" s="211"/>
      <c r="C679" s="211"/>
      <c r="D679" s="211"/>
      <c r="E679" s="211"/>
      <c r="G679" s="67"/>
      <c r="H679" s="68"/>
      <c r="I679" s="67"/>
    </row>
    <row r="680" spans="1:9" s="66" customFormat="1" ht="11.65" x14ac:dyDescent="0.35">
      <c r="A680" s="125"/>
      <c r="B680" s="211"/>
      <c r="C680" s="211"/>
      <c r="D680" s="211"/>
      <c r="E680" s="211"/>
      <c r="G680" s="67"/>
      <c r="H680" s="68"/>
      <c r="I680" s="67"/>
    </row>
    <row r="681" spans="1:9" s="66" customFormat="1" ht="11.65" x14ac:dyDescent="0.35">
      <c r="A681" s="125"/>
      <c r="B681" s="211"/>
      <c r="C681" s="211"/>
      <c r="D681" s="211"/>
      <c r="E681" s="211"/>
      <c r="G681" s="67"/>
      <c r="H681" s="68"/>
      <c r="I681" s="67"/>
    </row>
    <row r="682" spans="1:9" s="66" customFormat="1" ht="11.65" x14ac:dyDescent="0.35">
      <c r="A682" s="125"/>
      <c r="B682" s="211"/>
      <c r="C682" s="211"/>
      <c r="D682" s="211"/>
      <c r="E682" s="211"/>
      <c r="G682" s="67"/>
      <c r="H682" s="68"/>
      <c r="I682" s="67"/>
    </row>
    <row r="683" spans="1:9" s="66" customFormat="1" ht="11.65" x14ac:dyDescent="0.35">
      <c r="A683" s="125"/>
      <c r="B683" s="211"/>
      <c r="C683" s="211"/>
      <c r="D683" s="211"/>
      <c r="E683" s="211"/>
      <c r="G683" s="67"/>
      <c r="H683" s="68"/>
      <c r="I683" s="67"/>
    </row>
    <row r="684" spans="1:9" s="66" customFormat="1" ht="11.65" x14ac:dyDescent="0.35">
      <c r="A684" s="125"/>
      <c r="B684" s="211"/>
      <c r="C684" s="211"/>
      <c r="D684" s="211"/>
      <c r="E684" s="211"/>
      <c r="G684" s="67"/>
      <c r="H684" s="68"/>
      <c r="I684" s="67"/>
    </row>
    <row r="685" spans="1:9" s="66" customFormat="1" ht="11.65" x14ac:dyDescent="0.35">
      <c r="A685" s="125"/>
      <c r="B685" s="211"/>
      <c r="C685" s="211"/>
      <c r="D685" s="211"/>
      <c r="E685" s="211"/>
      <c r="G685" s="67"/>
      <c r="H685" s="68"/>
      <c r="I685" s="67"/>
    </row>
    <row r="686" spans="1:9" s="66" customFormat="1" ht="11.65" x14ac:dyDescent="0.35">
      <c r="A686" s="125"/>
      <c r="B686" s="211"/>
      <c r="C686" s="211"/>
      <c r="D686" s="211"/>
      <c r="E686" s="211"/>
      <c r="G686" s="67"/>
      <c r="H686" s="68"/>
      <c r="I686" s="67"/>
    </row>
    <row r="687" spans="1:9" s="66" customFormat="1" ht="11.65" x14ac:dyDescent="0.35">
      <c r="A687" s="125"/>
      <c r="B687" s="211"/>
      <c r="C687" s="211"/>
      <c r="D687" s="211"/>
      <c r="E687" s="211"/>
      <c r="G687" s="67"/>
      <c r="H687" s="68"/>
      <c r="I687" s="67"/>
    </row>
    <row r="688" spans="1:9" s="66" customFormat="1" ht="11.65" x14ac:dyDescent="0.35">
      <c r="A688" s="125"/>
      <c r="B688" s="211"/>
      <c r="C688" s="211"/>
      <c r="D688" s="211"/>
      <c r="E688" s="211"/>
      <c r="G688" s="67"/>
      <c r="H688" s="68"/>
      <c r="I688" s="67"/>
    </row>
    <row r="689" spans="1:9" s="66" customFormat="1" ht="11.65" x14ac:dyDescent="0.35">
      <c r="A689" s="125"/>
      <c r="B689" s="211"/>
      <c r="C689" s="211"/>
      <c r="D689" s="211"/>
      <c r="E689" s="211"/>
      <c r="G689" s="67"/>
      <c r="H689" s="68"/>
      <c r="I689" s="67"/>
    </row>
    <row r="690" spans="1:9" s="66" customFormat="1" ht="11.65" x14ac:dyDescent="0.35">
      <c r="A690" s="125"/>
      <c r="B690" s="211"/>
      <c r="C690" s="211"/>
      <c r="D690" s="211"/>
      <c r="E690" s="211"/>
      <c r="G690" s="67"/>
      <c r="H690" s="68"/>
      <c r="I690" s="67"/>
    </row>
    <row r="691" spans="1:9" s="66" customFormat="1" ht="11.65" x14ac:dyDescent="0.35">
      <c r="A691" s="125"/>
      <c r="B691" s="211"/>
      <c r="C691" s="211"/>
      <c r="D691" s="211"/>
      <c r="E691" s="211"/>
      <c r="G691" s="67"/>
      <c r="H691" s="68"/>
      <c r="I691" s="67"/>
    </row>
    <row r="692" spans="1:9" s="66" customFormat="1" ht="11.65" x14ac:dyDescent="0.35">
      <c r="A692" s="125"/>
      <c r="B692" s="211"/>
      <c r="C692" s="211"/>
      <c r="D692" s="211"/>
      <c r="E692" s="211"/>
      <c r="G692" s="67"/>
      <c r="H692" s="68"/>
      <c r="I692" s="67"/>
    </row>
    <row r="693" spans="1:9" s="66" customFormat="1" ht="11.65" x14ac:dyDescent="0.35">
      <c r="A693" s="125"/>
      <c r="B693" s="211"/>
      <c r="C693" s="211"/>
      <c r="D693" s="211"/>
      <c r="E693" s="211"/>
      <c r="G693" s="67"/>
      <c r="H693" s="68"/>
      <c r="I693" s="67"/>
    </row>
    <row r="694" spans="1:9" s="66" customFormat="1" ht="11.65" x14ac:dyDescent="0.35">
      <c r="A694" s="125"/>
      <c r="B694" s="211"/>
      <c r="C694" s="211"/>
      <c r="D694" s="211"/>
      <c r="E694" s="211"/>
      <c r="G694" s="67"/>
      <c r="H694" s="68"/>
      <c r="I694" s="67"/>
    </row>
    <row r="695" spans="1:9" s="66" customFormat="1" ht="11.65" x14ac:dyDescent="0.35">
      <c r="A695" s="125"/>
      <c r="B695" s="211"/>
      <c r="C695" s="211"/>
      <c r="D695" s="211"/>
      <c r="E695" s="211"/>
      <c r="G695" s="67"/>
      <c r="H695" s="68"/>
      <c r="I695" s="67"/>
    </row>
    <row r="696" spans="1:9" s="66" customFormat="1" ht="11.65" x14ac:dyDescent="0.35">
      <c r="A696" s="125"/>
      <c r="B696" s="211"/>
      <c r="C696" s="211"/>
      <c r="D696" s="211"/>
      <c r="E696" s="211"/>
      <c r="G696" s="67"/>
      <c r="H696" s="68"/>
      <c r="I696" s="67"/>
    </row>
    <row r="697" spans="1:9" s="66" customFormat="1" ht="11.65" x14ac:dyDescent="0.35">
      <c r="A697" s="125"/>
      <c r="B697" s="211"/>
      <c r="C697" s="211"/>
      <c r="D697" s="211"/>
      <c r="E697" s="211"/>
      <c r="G697" s="67"/>
      <c r="H697" s="68"/>
      <c r="I697" s="67"/>
    </row>
    <row r="698" spans="1:9" s="66" customFormat="1" ht="11.65" x14ac:dyDescent="0.35">
      <c r="A698" s="125"/>
      <c r="B698" s="211"/>
      <c r="C698" s="211"/>
      <c r="D698" s="211"/>
      <c r="E698" s="211"/>
      <c r="G698" s="67"/>
      <c r="H698" s="68"/>
      <c r="I698" s="67"/>
    </row>
    <row r="699" spans="1:9" s="66" customFormat="1" ht="11.65" x14ac:dyDescent="0.35">
      <c r="A699" s="125"/>
      <c r="B699" s="211"/>
      <c r="C699" s="211"/>
      <c r="D699" s="211"/>
      <c r="E699" s="211"/>
      <c r="G699" s="67"/>
      <c r="H699" s="68"/>
      <c r="I699" s="67"/>
    </row>
    <row r="700" spans="1:9" s="66" customFormat="1" ht="11.65" x14ac:dyDescent="0.35">
      <c r="A700" s="125"/>
      <c r="B700" s="211"/>
      <c r="C700" s="211"/>
      <c r="D700" s="211"/>
      <c r="E700" s="211"/>
      <c r="G700" s="67"/>
      <c r="H700" s="68"/>
      <c r="I700" s="67"/>
    </row>
    <row r="701" spans="1:9" s="66" customFormat="1" ht="11.65" x14ac:dyDescent="0.35">
      <c r="A701" s="125"/>
      <c r="B701" s="211"/>
      <c r="C701" s="211"/>
      <c r="D701" s="211"/>
      <c r="E701" s="211"/>
      <c r="G701" s="67"/>
      <c r="H701" s="68"/>
      <c r="I701" s="67"/>
    </row>
    <row r="702" spans="1:9" s="66" customFormat="1" ht="11.65" x14ac:dyDescent="0.35">
      <c r="A702" s="125"/>
      <c r="B702" s="211"/>
      <c r="C702" s="211"/>
      <c r="D702" s="211"/>
      <c r="E702" s="211"/>
      <c r="G702" s="67"/>
      <c r="H702" s="68"/>
      <c r="I702" s="67"/>
    </row>
    <row r="703" spans="1:9" s="66" customFormat="1" ht="11.65" x14ac:dyDescent="0.35">
      <c r="A703" s="125"/>
      <c r="B703" s="211"/>
      <c r="C703" s="211"/>
      <c r="D703" s="211"/>
      <c r="E703" s="211"/>
      <c r="G703" s="67"/>
      <c r="H703" s="68"/>
      <c r="I703" s="67"/>
    </row>
    <row r="704" spans="1:9" s="66" customFormat="1" ht="11.65" x14ac:dyDescent="0.35">
      <c r="A704" s="125"/>
      <c r="B704" s="211"/>
      <c r="C704" s="211"/>
      <c r="D704" s="211"/>
      <c r="E704" s="211"/>
      <c r="G704" s="67"/>
      <c r="H704" s="68"/>
      <c r="I704" s="67"/>
    </row>
    <row r="705" spans="1:9" s="66" customFormat="1" ht="11.65" x14ac:dyDescent="0.35">
      <c r="A705" s="125"/>
      <c r="B705" s="211"/>
      <c r="C705" s="211"/>
      <c r="D705" s="211"/>
      <c r="E705" s="211"/>
      <c r="G705" s="67"/>
      <c r="H705" s="68"/>
      <c r="I705" s="67"/>
    </row>
    <row r="706" spans="1:9" s="66" customFormat="1" ht="11.65" x14ac:dyDescent="0.35">
      <c r="A706" s="125"/>
      <c r="B706" s="211"/>
      <c r="C706" s="211"/>
      <c r="D706" s="211"/>
      <c r="E706" s="211"/>
      <c r="G706" s="67"/>
      <c r="H706" s="68"/>
      <c r="I706" s="67"/>
    </row>
    <row r="707" spans="1:9" s="66" customFormat="1" ht="11.65" x14ac:dyDescent="0.35">
      <c r="A707" s="125"/>
      <c r="B707" s="211"/>
      <c r="C707" s="211"/>
      <c r="D707" s="211"/>
      <c r="E707" s="211"/>
      <c r="G707" s="67"/>
      <c r="H707" s="68"/>
      <c r="I707" s="67"/>
    </row>
    <row r="708" spans="1:9" s="66" customFormat="1" ht="11.65" x14ac:dyDescent="0.35">
      <c r="A708" s="125"/>
      <c r="B708" s="211"/>
      <c r="C708" s="211"/>
      <c r="D708" s="211"/>
      <c r="E708" s="211"/>
      <c r="G708" s="67"/>
      <c r="H708" s="68"/>
      <c r="I708" s="67"/>
    </row>
    <row r="709" spans="1:9" s="66" customFormat="1" ht="11.65" x14ac:dyDescent="0.35">
      <c r="A709" s="125"/>
      <c r="B709" s="211"/>
      <c r="C709" s="211"/>
      <c r="D709" s="211"/>
      <c r="E709" s="211"/>
      <c r="G709" s="67"/>
      <c r="H709" s="68"/>
      <c r="I709" s="67"/>
    </row>
    <row r="710" spans="1:9" s="66" customFormat="1" ht="11.65" x14ac:dyDescent="0.35">
      <c r="A710" s="125"/>
      <c r="B710" s="211"/>
      <c r="C710" s="211"/>
      <c r="D710" s="211"/>
      <c r="E710" s="211"/>
      <c r="G710" s="67"/>
      <c r="H710" s="68"/>
      <c r="I710" s="67"/>
    </row>
    <row r="711" spans="1:9" s="66" customFormat="1" ht="11.65" x14ac:dyDescent="0.35">
      <c r="A711" s="125"/>
      <c r="B711" s="211"/>
      <c r="C711" s="211"/>
      <c r="D711" s="211"/>
      <c r="E711" s="211"/>
      <c r="G711" s="67"/>
      <c r="H711" s="68"/>
      <c r="I711" s="67"/>
    </row>
    <row r="712" spans="1:9" s="66" customFormat="1" ht="11.65" x14ac:dyDescent="0.35">
      <c r="A712" s="125"/>
      <c r="B712" s="211"/>
      <c r="C712" s="211"/>
      <c r="D712" s="211"/>
      <c r="E712" s="211"/>
      <c r="G712" s="67"/>
      <c r="H712" s="68"/>
      <c r="I712" s="67"/>
    </row>
    <row r="713" spans="1:9" s="66" customFormat="1" ht="11.65" x14ac:dyDescent="0.35">
      <c r="A713" s="125"/>
      <c r="B713" s="211"/>
      <c r="C713" s="211"/>
      <c r="D713" s="211"/>
      <c r="E713" s="211"/>
      <c r="G713" s="67"/>
      <c r="H713" s="68"/>
      <c r="I713" s="67"/>
    </row>
    <row r="714" spans="1:9" s="66" customFormat="1" ht="11.65" x14ac:dyDescent="0.35">
      <c r="A714" s="125"/>
      <c r="B714" s="211"/>
      <c r="C714" s="211"/>
      <c r="D714" s="211"/>
      <c r="E714" s="211"/>
      <c r="G714" s="67"/>
      <c r="H714" s="68"/>
      <c r="I714" s="67"/>
    </row>
    <row r="715" spans="1:9" s="66" customFormat="1" ht="11.65" x14ac:dyDescent="0.35">
      <c r="A715" s="125"/>
      <c r="B715" s="211"/>
      <c r="C715" s="211"/>
      <c r="D715" s="211"/>
      <c r="E715" s="211"/>
      <c r="G715" s="67"/>
      <c r="H715" s="68"/>
      <c r="I715" s="67"/>
    </row>
    <row r="716" spans="1:9" s="66" customFormat="1" ht="11.65" x14ac:dyDescent="0.35">
      <c r="A716" s="125"/>
      <c r="B716" s="211"/>
      <c r="C716" s="211"/>
      <c r="D716" s="211"/>
      <c r="E716" s="211"/>
      <c r="G716" s="67"/>
      <c r="H716" s="68"/>
      <c r="I716" s="67"/>
    </row>
    <row r="717" spans="1:9" s="66" customFormat="1" ht="11.65" x14ac:dyDescent="0.35">
      <c r="A717" s="125"/>
      <c r="B717" s="211"/>
      <c r="C717" s="211"/>
      <c r="D717" s="211"/>
      <c r="E717" s="211"/>
      <c r="G717" s="67"/>
      <c r="H717" s="68"/>
      <c r="I717" s="67"/>
    </row>
    <row r="718" spans="1:9" s="66" customFormat="1" ht="11.65" x14ac:dyDescent="0.35">
      <c r="A718" s="125"/>
      <c r="B718" s="211"/>
      <c r="C718" s="211"/>
      <c r="D718" s="211"/>
      <c r="E718" s="211"/>
      <c r="G718" s="67"/>
      <c r="H718" s="68"/>
      <c r="I718" s="67"/>
    </row>
    <row r="719" spans="1:9" s="66" customFormat="1" ht="11.65" x14ac:dyDescent="0.35">
      <c r="A719" s="125"/>
      <c r="B719" s="211"/>
      <c r="C719" s="211"/>
      <c r="D719" s="211"/>
      <c r="E719" s="211"/>
      <c r="G719" s="67"/>
      <c r="H719" s="68"/>
      <c r="I719" s="67"/>
    </row>
    <row r="720" spans="1:9" s="66" customFormat="1" ht="11.65" x14ac:dyDescent="0.35">
      <c r="A720" s="125"/>
      <c r="B720" s="211"/>
      <c r="C720" s="211"/>
      <c r="D720" s="211"/>
      <c r="E720" s="211"/>
      <c r="G720" s="67"/>
      <c r="H720" s="68"/>
      <c r="I720" s="67"/>
    </row>
    <row r="721" spans="1:9" s="66" customFormat="1" ht="11.65" x14ac:dyDescent="0.35">
      <c r="A721" s="125"/>
      <c r="B721" s="211"/>
      <c r="C721" s="211"/>
      <c r="D721" s="211"/>
      <c r="E721" s="211"/>
      <c r="G721" s="67"/>
      <c r="H721" s="68"/>
      <c r="I721" s="67"/>
    </row>
    <row r="722" spans="1:9" s="66" customFormat="1" ht="11.65" x14ac:dyDescent="0.35">
      <c r="A722" s="125"/>
      <c r="B722" s="211"/>
      <c r="C722" s="211"/>
      <c r="D722" s="211"/>
      <c r="E722" s="211"/>
      <c r="G722" s="67"/>
      <c r="H722" s="68"/>
      <c r="I722" s="67"/>
    </row>
    <row r="723" spans="1:9" s="66" customFormat="1" ht="11.65" x14ac:dyDescent="0.35">
      <c r="A723" s="125"/>
      <c r="B723" s="211"/>
      <c r="C723" s="211"/>
      <c r="D723" s="211"/>
      <c r="E723" s="211"/>
      <c r="G723" s="67"/>
      <c r="H723" s="68"/>
      <c r="I723" s="67"/>
    </row>
    <row r="724" spans="1:9" s="66" customFormat="1" ht="11.65" x14ac:dyDescent="0.35">
      <c r="A724" s="125"/>
      <c r="B724" s="211"/>
      <c r="C724" s="211"/>
      <c r="D724" s="211"/>
      <c r="E724" s="211"/>
      <c r="G724" s="67"/>
      <c r="H724" s="68"/>
      <c r="I724" s="67"/>
    </row>
    <row r="725" spans="1:9" s="66" customFormat="1" ht="11.65" x14ac:dyDescent="0.35">
      <c r="A725" s="125"/>
      <c r="B725" s="211"/>
      <c r="C725" s="211"/>
      <c r="D725" s="211"/>
      <c r="E725" s="211"/>
      <c r="G725" s="67"/>
      <c r="H725" s="68"/>
      <c r="I725" s="67"/>
    </row>
    <row r="726" spans="1:9" s="66" customFormat="1" ht="11.65" x14ac:dyDescent="0.35">
      <c r="A726" s="125"/>
      <c r="B726" s="211"/>
      <c r="C726" s="211"/>
      <c r="D726" s="211"/>
      <c r="E726" s="211"/>
      <c r="G726" s="67"/>
      <c r="H726" s="68"/>
      <c r="I726" s="67"/>
    </row>
    <row r="727" spans="1:9" s="66" customFormat="1" ht="11.65" x14ac:dyDescent="0.35">
      <c r="A727" s="125"/>
      <c r="B727" s="211"/>
      <c r="C727" s="211"/>
      <c r="D727" s="211"/>
      <c r="E727" s="211"/>
      <c r="G727" s="67"/>
      <c r="H727" s="68"/>
      <c r="I727" s="67"/>
    </row>
    <row r="728" spans="1:9" s="66" customFormat="1" ht="11.65" x14ac:dyDescent="0.35">
      <c r="A728" s="125"/>
      <c r="B728" s="211"/>
      <c r="C728" s="211"/>
      <c r="D728" s="211"/>
      <c r="E728" s="211"/>
      <c r="G728" s="67"/>
      <c r="H728" s="68"/>
      <c r="I728" s="67"/>
    </row>
    <row r="729" spans="1:9" s="66" customFormat="1" ht="11.65" x14ac:dyDescent="0.35">
      <c r="A729" s="125"/>
      <c r="B729" s="211"/>
      <c r="C729" s="211"/>
      <c r="D729" s="211"/>
      <c r="E729" s="211"/>
      <c r="G729" s="67"/>
      <c r="H729" s="68"/>
      <c r="I729" s="67"/>
    </row>
    <row r="730" spans="1:9" s="66" customFormat="1" ht="11.65" x14ac:dyDescent="0.35">
      <c r="A730" s="125"/>
      <c r="B730" s="211"/>
      <c r="C730" s="211"/>
      <c r="D730" s="211"/>
      <c r="E730" s="211"/>
      <c r="G730" s="67"/>
      <c r="H730" s="68"/>
      <c r="I730" s="67"/>
    </row>
    <row r="731" spans="1:9" s="66" customFormat="1" ht="11.65" x14ac:dyDescent="0.35">
      <c r="A731" s="125"/>
      <c r="B731" s="211"/>
      <c r="C731" s="211"/>
      <c r="D731" s="211"/>
      <c r="E731" s="211"/>
      <c r="G731" s="67"/>
      <c r="H731" s="68"/>
      <c r="I731" s="67"/>
    </row>
    <row r="732" spans="1:9" s="66" customFormat="1" ht="11.65" x14ac:dyDescent="0.35">
      <c r="A732" s="125"/>
      <c r="B732" s="211"/>
      <c r="C732" s="211"/>
      <c r="D732" s="211"/>
      <c r="E732" s="211"/>
      <c r="G732" s="67"/>
      <c r="H732" s="68"/>
      <c r="I732" s="67"/>
    </row>
    <row r="733" spans="1:9" s="66" customFormat="1" ht="11.65" x14ac:dyDescent="0.35">
      <c r="A733" s="125"/>
      <c r="B733" s="211"/>
      <c r="C733" s="211"/>
      <c r="D733" s="211"/>
      <c r="E733" s="211"/>
      <c r="G733" s="67"/>
      <c r="H733" s="68"/>
      <c r="I733" s="67"/>
    </row>
    <row r="734" spans="1:9" s="66" customFormat="1" ht="11.65" x14ac:dyDescent="0.35">
      <c r="A734" s="125"/>
      <c r="B734" s="211"/>
      <c r="C734" s="211"/>
      <c r="D734" s="211"/>
      <c r="E734" s="211"/>
      <c r="G734" s="67"/>
      <c r="H734" s="68"/>
      <c r="I734" s="67"/>
    </row>
    <row r="735" spans="1:9" s="66" customFormat="1" ht="11.65" x14ac:dyDescent="0.35">
      <c r="A735" s="125"/>
      <c r="B735" s="211"/>
      <c r="C735" s="211"/>
      <c r="D735" s="211"/>
      <c r="E735" s="211"/>
      <c r="G735" s="67"/>
      <c r="H735" s="68"/>
      <c r="I735" s="67"/>
    </row>
    <row r="736" spans="1:9" s="66" customFormat="1" ht="11.65" x14ac:dyDescent="0.35">
      <c r="A736" s="125"/>
      <c r="B736" s="211"/>
      <c r="C736" s="211"/>
      <c r="D736" s="211"/>
      <c r="E736" s="211"/>
      <c r="G736" s="67"/>
      <c r="H736" s="68"/>
      <c r="I736" s="67"/>
    </row>
    <row r="737" spans="1:9" s="66" customFormat="1" ht="11.65" x14ac:dyDescent="0.35">
      <c r="A737" s="125"/>
      <c r="B737" s="211"/>
      <c r="C737" s="211"/>
      <c r="D737" s="211"/>
      <c r="E737" s="211"/>
      <c r="G737" s="67"/>
      <c r="H737" s="68"/>
      <c r="I737" s="67"/>
    </row>
    <row r="738" spans="1:9" s="66" customFormat="1" ht="11.65" x14ac:dyDescent="0.35">
      <c r="A738" s="125"/>
      <c r="B738" s="211"/>
      <c r="C738" s="211"/>
      <c r="D738" s="211"/>
      <c r="E738" s="211"/>
      <c r="G738" s="67"/>
      <c r="H738" s="68"/>
      <c r="I738" s="67"/>
    </row>
    <row r="739" spans="1:9" s="66" customFormat="1" ht="11.65" x14ac:dyDescent="0.35">
      <c r="A739" s="125"/>
      <c r="B739" s="211"/>
      <c r="C739" s="211"/>
      <c r="D739" s="211"/>
      <c r="E739" s="211"/>
      <c r="G739" s="67"/>
      <c r="H739" s="68"/>
      <c r="I739" s="67"/>
    </row>
    <row r="740" spans="1:9" s="66" customFormat="1" ht="11.65" x14ac:dyDescent="0.35">
      <c r="A740" s="125"/>
      <c r="B740" s="211"/>
      <c r="C740" s="211"/>
      <c r="D740" s="211"/>
      <c r="E740" s="211"/>
      <c r="G740" s="67"/>
      <c r="H740" s="68"/>
      <c r="I740" s="67"/>
    </row>
    <row r="741" spans="1:9" s="66" customFormat="1" ht="11.65" x14ac:dyDescent="0.35">
      <c r="A741" s="125"/>
      <c r="B741" s="211"/>
      <c r="C741" s="211"/>
      <c r="D741" s="211"/>
      <c r="E741" s="211"/>
      <c r="G741" s="67"/>
      <c r="H741" s="68"/>
      <c r="I741" s="67"/>
    </row>
    <row r="742" spans="1:9" s="66" customFormat="1" ht="11.65" x14ac:dyDescent="0.35">
      <c r="A742" s="125"/>
      <c r="B742" s="211"/>
      <c r="C742" s="211"/>
      <c r="D742" s="211"/>
      <c r="E742" s="211"/>
      <c r="G742" s="67"/>
      <c r="H742" s="68"/>
      <c r="I742" s="67"/>
    </row>
    <row r="743" spans="1:9" s="66" customFormat="1" ht="11.65" x14ac:dyDescent="0.35">
      <c r="A743" s="125"/>
      <c r="B743" s="211"/>
      <c r="C743" s="211"/>
      <c r="D743" s="211"/>
      <c r="E743" s="211"/>
      <c r="G743" s="67"/>
      <c r="H743" s="68"/>
      <c r="I743" s="67"/>
    </row>
    <row r="744" spans="1:9" s="66" customFormat="1" ht="11.65" x14ac:dyDescent="0.35">
      <c r="A744" s="125"/>
      <c r="B744" s="211"/>
      <c r="C744" s="211"/>
      <c r="D744" s="211"/>
      <c r="E744" s="211"/>
      <c r="G744" s="67"/>
      <c r="H744" s="68"/>
      <c r="I744" s="67"/>
    </row>
    <row r="745" spans="1:9" s="66" customFormat="1" ht="11.65" x14ac:dyDescent="0.35">
      <c r="A745" s="125"/>
      <c r="B745" s="211"/>
      <c r="C745" s="211"/>
      <c r="D745" s="211"/>
      <c r="E745" s="211"/>
      <c r="G745" s="67"/>
      <c r="H745" s="68"/>
      <c r="I745" s="67"/>
    </row>
    <row r="746" spans="1:9" s="66" customFormat="1" ht="11.65" x14ac:dyDescent="0.35">
      <c r="A746" s="125"/>
      <c r="B746" s="211"/>
      <c r="C746" s="211"/>
      <c r="D746" s="211"/>
      <c r="E746" s="211"/>
      <c r="G746" s="67"/>
      <c r="H746" s="68"/>
      <c r="I746" s="67"/>
    </row>
    <row r="747" spans="1:9" s="66" customFormat="1" ht="11.65" x14ac:dyDescent="0.35">
      <c r="A747" s="125"/>
      <c r="B747" s="211"/>
      <c r="C747" s="211"/>
      <c r="D747" s="211"/>
      <c r="E747" s="211"/>
      <c r="G747" s="67"/>
      <c r="H747" s="68"/>
      <c r="I747" s="67"/>
    </row>
    <row r="748" spans="1:9" s="66" customFormat="1" ht="11.65" x14ac:dyDescent="0.35">
      <c r="A748" s="125"/>
      <c r="B748" s="211"/>
      <c r="C748" s="211"/>
      <c r="D748" s="211"/>
      <c r="E748" s="211"/>
      <c r="G748" s="67"/>
      <c r="H748" s="68"/>
      <c r="I748" s="67"/>
    </row>
    <row r="749" spans="1:9" s="66" customFormat="1" ht="11.65" x14ac:dyDescent="0.35">
      <c r="A749" s="125"/>
      <c r="B749" s="211"/>
      <c r="C749" s="211"/>
      <c r="D749" s="211"/>
      <c r="E749" s="211"/>
      <c r="G749" s="67"/>
      <c r="H749" s="68"/>
      <c r="I749" s="67"/>
    </row>
    <row r="750" spans="1:9" s="66" customFormat="1" ht="11.65" x14ac:dyDescent="0.35">
      <c r="A750" s="125"/>
      <c r="B750" s="211"/>
      <c r="C750" s="211"/>
      <c r="D750" s="211"/>
      <c r="E750" s="211"/>
      <c r="G750" s="67"/>
      <c r="H750" s="68"/>
      <c r="I750" s="67"/>
    </row>
    <row r="751" spans="1:9" s="66" customFormat="1" ht="11.65" x14ac:dyDescent="0.35">
      <c r="A751" s="125"/>
      <c r="B751" s="211"/>
      <c r="C751" s="211"/>
      <c r="D751" s="211"/>
      <c r="E751" s="211"/>
      <c r="G751" s="67"/>
      <c r="H751" s="68"/>
      <c r="I751" s="67"/>
    </row>
    <row r="752" spans="1:9" s="66" customFormat="1" ht="11.65" x14ac:dyDescent="0.35">
      <c r="A752" s="125"/>
      <c r="B752" s="211"/>
      <c r="C752" s="211"/>
      <c r="D752" s="211"/>
      <c r="E752" s="211"/>
      <c r="G752" s="67"/>
      <c r="H752" s="68"/>
      <c r="I752" s="67"/>
    </row>
    <row r="753" spans="1:9" s="66" customFormat="1" ht="11.65" x14ac:dyDescent="0.35">
      <c r="A753" s="125"/>
      <c r="B753" s="211"/>
      <c r="C753" s="211"/>
      <c r="D753" s="211"/>
      <c r="E753" s="211"/>
      <c r="G753" s="67"/>
      <c r="H753" s="68"/>
      <c r="I753" s="67"/>
    </row>
    <row r="754" spans="1:9" s="66" customFormat="1" ht="11.65" x14ac:dyDescent="0.35">
      <c r="A754" s="125"/>
      <c r="B754" s="211"/>
      <c r="C754" s="211"/>
      <c r="D754" s="211"/>
      <c r="E754" s="211"/>
      <c r="G754" s="67"/>
      <c r="H754" s="68"/>
      <c r="I754" s="67"/>
    </row>
    <row r="755" spans="1:9" s="66" customFormat="1" ht="11.65" x14ac:dyDescent="0.35">
      <c r="A755" s="125"/>
      <c r="B755" s="211"/>
      <c r="C755" s="211"/>
      <c r="D755" s="211"/>
      <c r="E755" s="211"/>
      <c r="G755" s="67"/>
      <c r="H755" s="68"/>
      <c r="I755" s="67"/>
    </row>
    <row r="756" spans="1:9" s="66" customFormat="1" ht="11.65" x14ac:dyDescent="0.35">
      <c r="A756" s="125"/>
      <c r="B756" s="211"/>
      <c r="C756" s="211"/>
      <c r="D756" s="211"/>
      <c r="E756" s="211"/>
      <c r="G756" s="67"/>
      <c r="H756" s="68"/>
      <c r="I756" s="67"/>
    </row>
    <row r="757" spans="1:9" s="66" customFormat="1" ht="11.65" x14ac:dyDescent="0.35">
      <c r="A757" s="125"/>
      <c r="B757" s="211"/>
      <c r="C757" s="211"/>
      <c r="D757" s="211"/>
      <c r="E757" s="211"/>
      <c r="G757" s="67"/>
      <c r="H757" s="68"/>
      <c r="I757" s="67"/>
    </row>
    <row r="758" spans="1:9" s="66" customFormat="1" ht="11.65" x14ac:dyDescent="0.35">
      <c r="A758" s="125"/>
      <c r="B758" s="211"/>
      <c r="C758" s="211"/>
      <c r="D758" s="211"/>
      <c r="E758" s="211"/>
      <c r="G758" s="67"/>
      <c r="H758" s="68"/>
      <c r="I758" s="67"/>
    </row>
    <row r="759" spans="1:9" s="66" customFormat="1" ht="11.65" x14ac:dyDescent="0.35">
      <c r="A759" s="125"/>
      <c r="B759" s="211"/>
      <c r="C759" s="211"/>
      <c r="D759" s="211"/>
      <c r="E759" s="211"/>
      <c r="G759" s="67"/>
      <c r="H759" s="68"/>
      <c r="I759" s="67"/>
    </row>
    <row r="760" spans="1:9" s="66" customFormat="1" ht="11.65" x14ac:dyDescent="0.35">
      <c r="A760" s="125"/>
      <c r="B760" s="211"/>
      <c r="C760" s="211"/>
      <c r="D760" s="211"/>
      <c r="E760" s="211"/>
      <c r="G760" s="67"/>
      <c r="H760" s="68"/>
      <c r="I760" s="67"/>
    </row>
    <row r="761" spans="1:9" s="66" customFormat="1" ht="11.65" x14ac:dyDescent="0.35">
      <c r="A761" s="125"/>
      <c r="B761" s="211"/>
      <c r="C761" s="211"/>
      <c r="D761" s="211"/>
      <c r="E761" s="211"/>
      <c r="G761" s="67"/>
      <c r="H761" s="68"/>
      <c r="I761" s="67"/>
    </row>
    <row r="762" spans="1:9" s="66" customFormat="1" ht="11.65" x14ac:dyDescent="0.35">
      <c r="A762" s="125"/>
      <c r="B762" s="211"/>
      <c r="C762" s="211"/>
      <c r="D762" s="211"/>
      <c r="E762" s="211"/>
      <c r="G762" s="67"/>
      <c r="H762" s="68"/>
      <c r="I762" s="67"/>
    </row>
    <row r="763" spans="1:9" s="66" customFormat="1" ht="11.65" x14ac:dyDescent="0.35">
      <c r="A763" s="125"/>
      <c r="B763" s="211"/>
      <c r="C763" s="211"/>
      <c r="D763" s="211"/>
      <c r="E763" s="211"/>
      <c r="G763" s="67"/>
      <c r="H763" s="68"/>
      <c r="I763" s="67"/>
    </row>
    <row r="764" spans="1:9" s="66" customFormat="1" ht="11.65" x14ac:dyDescent="0.35">
      <c r="A764" s="125"/>
      <c r="B764" s="211"/>
      <c r="C764" s="211"/>
      <c r="D764" s="211"/>
      <c r="E764" s="211"/>
      <c r="G764" s="67"/>
      <c r="H764" s="68"/>
      <c r="I764" s="67"/>
    </row>
    <row r="765" spans="1:9" s="66" customFormat="1" ht="11.65" x14ac:dyDescent="0.35">
      <c r="A765" s="125"/>
      <c r="B765" s="211"/>
      <c r="C765" s="211"/>
      <c r="D765" s="211"/>
      <c r="E765" s="211"/>
      <c r="G765" s="67"/>
      <c r="H765" s="68"/>
      <c r="I765" s="67"/>
    </row>
    <row r="766" spans="1:9" s="66" customFormat="1" ht="11.65" x14ac:dyDescent="0.35">
      <c r="A766" s="125"/>
      <c r="B766" s="211"/>
      <c r="C766" s="211"/>
      <c r="D766" s="211"/>
      <c r="E766" s="211"/>
      <c r="G766" s="67"/>
      <c r="H766" s="68"/>
      <c r="I766" s="67"/>
    </row>
    <row r="767" spans="1:9" s="66" customFormat="1" ht="11.65" x14ac:dyDescent="0.35">
      <c r="A767" s="125"/>
      <c r="B767" s="211"/>
      <c r="C767" s="211"/>
      <c r="D767" s="211"/>
      <c r="E767" s="211"/>
      <c r="G767" s="67"/>
      <c r="H767" s="68"/>
      <c r="I767" s="67"/>
    </row>
    <row r="768" spans="1:9" s="66" customFormat="1" ht="11.65" x14ac:dyDescent="0.35">
      <c r="A768" s="125"/>
      <c r="B768" s="211"/>
      <c r="C768" s="211"/>
      <c r="D768" s="211"/>
      <c r="E768" s="211"/>
      <c r="G768" s="67"/>
      <c r="H768" s="68"/>
      <c r="I768" s="67"/>
    </row>
    <row r="769" spans="1:9" s="66" customFormat="1" ht="11.65" x14ac:dyDescent="0.35">
      <c r="A769" s="125"/>
      <c r="B769" s="211"/>
      <c r="C769" s="211"/>
      <c r="D769" s="211"/>
      <c r="E769" s="211"/>
      <c r="G769" s="67"/>
      <c r="H769" s="68"/>
      <c r="I769" s="67"/>
    </row>
    <row r="770" spans="1:9" s="66" customFormat="1" ht="11.65" x14ac:dyDescent="0.35">
      <c r="A770" s="125"/>
      <c r="B770" s="211"/>
      <c r="C770" s="211"/>
      <c r="D770" s="211"/>
      <c r="E770" s="211"/>
      <c r="G770" s="67"/>
      <c r="H770" s="68"/>
      <c r="I770" s="67"/>
    </row>
    <row r="771" spans="1:9" s="66" customFormat="1" ht="11.65" x14ac:dyDescent="0.35">
      <c r="A771" s="125"/>
      <c r="B771" s="211"/>
      <c r="C771" s="211"/>
      <c r="D771" s="211"/>
      <c r="E771" s="211"/>
      <c r="G771" s="67"/>
      <c r="H771" s="68"/>
      <c r="I771" s="67"/>
    </row>
    <row r="772" spans="1:9" s="66" customFormat="1" ht="11.65" x14ac:dyDescent="0.35">
      <c r="A772" s="125"/>
      <c r="B772" s="211"/>
      <c r="C772" s="211"/>
      <c r="D772" s="211"/>
      <c r="E772" s="211"/>
      <c r="G772" s="67"/>
      <c r="H772" s="68"/>
      <c r="I772" s="67"/>
    </row>
    <row r="773" spans="1:9" s="66" customFormat="1" ht="11.65" x14ac:dyDescent="0.35">
      <c r="A773" s="125"/>
      <c r="B773" s="211"/>
      <c r="C773" s="211"/>
      <c r="D773" s="211"/>
      <c r="E773" s="211"/>
      <c r="G773" s="67"/>
      <c r="H773" s="68"/>
      <c r="I773" s="67"/>
    </row>
    <row r="774" spans="1:9" s="66" customFormat="1" ht="11.65" x14ac:dyDescent="0.35">
      <c r="A774" s="125"/>
      <c r="B774" s="211"/>
      <c r="C774" s="211"/>
      <c r="D774" s="211"/>
      <c r="E774" s="211"/>
      <c r="G774" s="67"/>
      <c r="H774" s="68"/>
      <c r="I774" s="67"/>
    </row>
    <row r="775" spans="1:9" s="66" customFormat="1" ht="11.65" x14ac:dyDescent="0.35">
      <c r="A775" s="125"/>
      <c r="B775" s="211"/>
      <c r="C775" s="211"/>
      <c r="D775" s="211"/>
      <c r="E775" s="211"/>
      <c r="G775" s="67"/>
      <c r="H775" s="68"/>
      <c r="I775" s="67"/>
    </row>
    <row r="776" spans="1:9" s="66" customFormat="1" ht="11.65" x14ac:dyDescent="0.35">
      <c r="A776" s="125"/>
      <c r="B776" s="211"/>
      <c r="C776" s="211"/>
      <c r="D776" s="211"/>
      <c r="E776" s="211"/>
      <c r="G776" s="67"/>
      <c r="H776" s="68"/>
      <c r="I776" s="67"/>
    </row>
    <row r="777" spans="1:9" s="66" customFormat="1" ht="11.65" x14ac:dyDescent="0.35">
      <c r="A777" s="125"/>
      <c r="B777" s="211"/>
      <c r="C777" s="211"/>
      <c r="D777" s="211"/>
      <c r="E777" s="211"/>
      <c r="G777" s="67"/>
      <c r="H777" s="68"/>
      <c r="I777" s="67"/>
    </row>
    <row r="778" spans="1:9" s="66" customFormat="1" ht="11.65" x14ac:dyDescent="0.35">
      <c r="A778" s="125"/>
      <c r="B778" s="211"/>
      <c r="C778" s="211"/>
      <c r="D778" s="211"/>
      <c r="E778" s="211"/>
      <c r="G778" s="67"/>
      <c r="H778" s="68"/>
      <c r="I778" s="67"/>
    </row>
    <row r="779" spans="1:9" s="66" customFormat="1" ht="11.65" x14ac:dyDescent="0.35">
      <c r="A779" s="125"/>
      <c r="B779" s="211"/>
      <c r="C779" s="211"/>
      <c r="D779" s="211"/>
      <c r="E779" s="211"/>
      <c r="G779" s="67"/>
      <c r="H779" s="68"/>
      <c r="I779" s="67"/>
    </row>
    <row r="780" spans="1:9" s="66" customFormat="1" ht="11.65" x14ac:dyDescent="0.35">
      <c r="A780" s="125"/>
      <c r="B780" s="211"/>
      <c r="C780" s="211"/>
      <c r="D780" s="211"/>
      <c r="E780" s="211"/>
      <c r="G780" s="67"/>
      <c r="H780" s="68"/>
      <c r="I780" s="67"/>
    </row>
    <row r="781" spans="1:9" s="66" customFormat="1" ht="11.65" x14ac:dyDescent="0.35">
      <c r="A781" s="125"/>
      <c r="B781" s="211"/>
      <c r="C781" s="211"/>
      <c r="D781" s="211"/>
      <c r="E781" s="211"/>
      <c r="G781" s="67"/>
      <c r="H781" s="68"/>
      <c r="I781" s="67"/>
    </row>
    <row r="782" spans="1:9" s="66" customFormat="1" ht="11.65" x14ac:dyDescent="0.35">
      <c r="A782" s="125"/>
      <c r="B782" s="211"/>
      <c r="C782" s="211"/>
      <c r="D782" s="211"/>
      <c r="E782" s="211"/>
      <c r="G782" s="67"/>
      <c r="H782" s="68"/>
      <c r="I782" s="67"/>
    </row>
    <row r="783" spans="1:9" s="66" customFormat="1" ht="11.65" x14ac:dyDescent="0.35">
      <c r="A783" s="125"/>
      <c r="B783" s="211"/>
      <c r="C783" s="211"/>
      <c r="D783" s="211"/>
      <c r="E783" s="211"/>
      <c r="G783" s="67"/>
      <c r="H783" s="68"/>
      <c r="I783" s="67"/>
    </row>
    <row r="784" spans="1:9" s="66" customFormat="1" ht="11.65" x14ac:dyDescent="0.35">
      <c r="A784" s="125"/>
      <c r="B784" s="211"/>
      <c r="C784" s="211"/>
      <c r="D784" s="211"/>
      <c r="E784" s="211"/>
      <c r="G784" s="67"/>
      <c r="H784" s="68"/>
      <c r="I784" s="67"/>
    </row>
    <row r="785" spans="1:9" s="66" customFormat="1" ht="11.65" x14ac:dyDescent="0.35">
      <c r="A785" s="125"/>
      <c r="B785" s="211"/>
      <c r="C785" s="211"/>
      <c r="D785" s="211"/>
      <c r="E785" s="211"/>
      <c r="G785" s="67"/>
      <c r="H785" s="68"/>
      <c r="I785" s="67"/>
    </row>
    <row r="786" spans="1:9" s="66" customFormat="1" ht="11.65" x14ac:dyDescent="0.35">
      <c r="A786" s="125"/>
      <c r="B786" s="211"/>
      <c r="C786" s="211"/>
      <c r="D786" s="211"/>
      <c r="E786" s="211"/>
      <c r="G786" s="67"/>
      <c r="H786" s="68"/>
      <c r="I786" s="67"/>
    </row>
    <row r="787" spans="1:9" s="66" customFormat="1" ht="11.65" x14ac:dyDescent="0.35">
      <c r="A787" s="125"/>
      <c r="B787" s="211"/>
      <c r="C787" s="211"/>
      <c r="D787" s="211"/>
      <c r="E787" s="211"/>
      <c r="G787" s="67"/>
      <c r="H787" s="68"/>
      <c r="I787" s="67"/>
    </row>
    <row r="788" spans="1:9" s="66" customFormat="1" ht="11.65" x14ac:dyDescent="0.35">
      <c r="A788" s="125"/>
      <c r="B788" s="211"/>
      <c r="C788" s="211"/>
      <c r="D788" s="211"/>
      <c r="E788" s="211"/>
      <c r="G788" s="67"/>
      <c r="H788" s="68"/>
      <c r="I788" s="67"/>
    </row>
    <row r="789" spans="1:9" s="66" customFormat="1" ht="11.65" x14ac:dyDescent="0.35">
      <c r="A789" s="125"/>
      <c r="B789" s="211"/>
      <c r="C789" s="211"/>
      <c r="D789" s="211"/>
      <c r="E789" s="211"/>
      <c r="G789" s="67"/>
      <c r="H789" s="68"/>
      <c r="I789" s="67"/>
    </row>
    <row r="790" spans="1:9" s="66" customFormat="1" ht="11.65" x14ac:dyDescent="0.35">
      <c r="A790" s="125"/>
      <c r="B790" s="211"/>
      <c r="C790" s="211"/>
      <c r="D790" s="211"/>
      <c r="E790" s="211"/>
      <c r="G790" s="67"/>
      <c r="H790" s="68"/>
      <c r="I790" s="67"/>
    </row>
    <row r="791" spans="1:9" s="66" customFormat="1" ht="11.65" x14ac:dyDescent="0.35">
      <c r="A791" s="125"/>
      <c r="B791" s="211"/>
      <c r="C791" s="211"/>
      <c r="D791" s="211"/>
      <c r="E791" s="211"/>
      <c r="G791" s="67"/>
      <c r="H791" s="68"/>
      <c r="I791" s="67"/>
    </row>
    <row r="792" spans="1:9" s="66" customFormat="1" ht="11.65" x14ac:dyDescent="0.35">
      <c r="A792" s="125"/>
      <c r="B792" s="211"/>
      <c r="C792" s="211"/>
      <c r="D792" s="211"/>
      <c r="E792" s="211"/>
      <c r="G792" s="67"/>
      <c r="H792" s="68"/>
      <c r="I792" s="67"/>
    </row>
    <row r="793" spans="1:9" s="66" customFormat="1" ht="11.65" x14ac:dyDescent="0.35">
      <c r="A793" s="125"/>
      <c r="B793" s="211"/>
      <c r="C793" s="211"/>
      <c r="D793" s="211"/>
      <c r="E793" s="211"/>
      <c r="G793" s="67"/>
      <c r="H793" s="68"/>
      <c r="I793" s="67"/>
    </row>
    <row r="794" spans="1:9" s="66" customFormat="1" ht="11.65" x14ac:dyDescent="0.35">
      <c r="A794" s="125"/>
      <c r="B794" s="211"/>
      <c r="C794" s="211"/>
      <c r="D794" s="211"/>
      <c r="E794" s="211"/>
      <c r="G794" s="67"/>
      <c r="H794" s="68"/>
      <c r="I794" s="67"/>
    </row>
    <row r="795" spans="1:9" s="66" customFormat="1" ht="11.65" x14ac:dyDescent="0.35">
      <c r="A795" s="125"/>
      <c r="B795" s="211"/>
      <c r="C795" s="211"/>
      <c r="D795" s="211"/>
      <c r="E795" s="211"/>
      <c r="G795" s="67"/>
      <c r="H795" s="68"/>
      <c r="I795" s="67"/>
    </row>
    <row r="796" spans="1:9" s="66" customFormat="1" ht="11.65" x14ac:dyDescent="0.35">
      <c r="A796" s="125"/>
      <c r="B796" s="211"/>
      <c r="C796" s="211"/>
      <c r="D796" s="211"/>
      <c r="E796" s="211"/>
      <c r="G796" s="67"/>
      <c r="H796" s="68"/>
      <c r="I796" s="67"/>
    </row>
    <row r="797" spans="1:9" s="66" customFormat="1" ht="11.65" x14ac:dyDescent="0.35">
      <c r="A797" s="125"/>
      <c r="B797" s="211"/>
      <c r="C797" s="211"/>
      <c r="D797" s="211"/>
      <c r="E797" s="211"/>
      <c r="G797" s="67"/>
      <c r="H797" s="68"/>
      <c r="I797" s="67"/>
    </row>
    <row r="798" spans="1:9" s="66" customFormat="1" ht="11.65" x14ac:dyDescent="0.35">
      <c r="A798" s="125"/>
      <c r="B798" s="211"/>
      <c r="C798" s="211"/>
      <c r="D798" s="211"/>
      <c r="E798" s="211"/>
      <c r="G798" s="67"/>
      <c r="H798" s="68"/>
      <c r="I798" s="67"/>
    </row>
    <row r="799" spans="1:9" s="66" customFormat="1" ht="11.65" x14ac:dyDescent="0.35">
      <c r="A799" s="125"/>
      <c r="B799" s="211"/>
      <c r="C799" s="211"/>
      <c r="D799" s="211"/>
      <c r="E799" s="211"/>
      <c r="G799" s="67"/>
      <c r="H799" s="68"/>
      <c r="I799" s="67"/>
    </row>
    <row r="800" spans="1:9" s="66" customFormat="1" ht="11.65" x14ac:dyDescent="0.35">
      <c r="A800" s="125"/>
      <c r="B800" s="211"/>
      <c r="C800" s="211"/>
      <c r="D800" s="211"/>
      <c r="E800" s="211"/>
      <c r="G800" s="67"/>
      <c r="H800" s="68"/>
      <c r="I800" s="67"/>
    </row>
    <row r="801" spans="1:9" s="66" customFormat="1" ht="11.65" x14ac:dyDescent="0.35">
      <c r="A801" s="125"/>
      <c r="B801" s="211"/>
      <c r="C801" s="211"/>
      <c r="D801" s="211"/>
      <c r="E801" s="211"/>
      <c r="G801" s="67"/>
      <c r="H801" s="68"/>
      <c r="I801" s="67"/>
    </row>
    <row r="802" spans="1:9" s="66" customFormat="1" ht="11.65" x14ac:dyDescent="0.35">
      <c r="A802" s="125"/>
      <c r="B802" s="211"/>
      <c r="C802" s="211"/>
      <c r="D802" s="211"/>
      <c r="E802" s="211"/>
      <c r="G802" s="67"/>
      <c r="H802" s="68"/>
      <c r="I802" s="67"/>
    </row>
    <row r="803" spans="1:9" s="66" customFormat="1" ht="11.65" x14ac:dyDescent="0.35">
      <c r="A803" s="125"/>
      <c r="B803" s="211"/>
      <c r="C803" s="211"/>
      <c r="D803" s="211"/>
      <c r="E803" s="211"/>
      <c r="G803" s="67"/>
      <c r="H803" s="68"/>
      <c r="I803" s="67"/>
    </row>
    <row r="804" spans="1:9" s="66" customFormat="1" ht="11.65" x14ac:dyDescent="0.35">
      <c r="A804" s="125"/>
      <c r="B804" s="211"/>
      <c r="C804" s="211"/>
      <c r="D804" s="211"/>
      <c r="E804" s="211"/>
      <c r="G804" s="67"/>
      <c r="H804" s="68"/>
      <c r="I804" s="67"/>
    </row>
    <row r="805" spans="1:9" s="66" customFormat="1" ht="11.65" x14ac:dyDescent="0.35">
      <c r="A805" s="125"/>
      <c r="B805" s="211"/>
      <c r="C805" s="211"/>
      <c r="D805" s="211"/>
      <c r="E805" s="211"/>
      <c r="G805" s="67"/>
      <c r="H805" s="68"/>
      <c r="I805" s="67"/>
    </row>
    <row r="806" spans="1:9" s="66" customFormat="1" ht="11.65" x14ac:dyDescent="0.35">
      <c r="A806" s="125"/>
      <c r="B806" s="211"/>
      <c r="C806" s="211"/>
      <c r="D806" s="211"/>
      <c r="E806" s="211"/>
      <c r="G806" s="67"/>
      <c r="H806" s="68"/>
      <c r="I806" s="67"/>
    </row>
    <row r="807" spans="1:9" s="66" customFormat="1" ht="11.65" x14ac:dyDescent="0.35">
      <c r="A807" s="125"/>
      <c r="B807" s="211"/>
      <c r="C807" s="211"/>
      <c r="D807" s="211"/>
      <c r="E807" s="211"/>
      <c r="G807" s="67"/>
      <c r="H807" s="68"/>
      <c r="I807" s="67"/>
    </row>
    <row r="808" spans="1:9" s="66" customFormat="1" ht="11.65" x14ac:dyDescent="0.35">
      <c r="A808" s="125"/>
      <c r="B808" s="211"/>
      <c r="C808" s="211"/>
      <c r="D808" s="211"/>
      <c r="E808" s="211"/>
      <c r="G808" s="67"/>
      <c r="H808" s="68"/>
      <c r="I808" s="67"/>
    </row>
    <row r="809" spans="1:9" s="66" customFormat="1" ht="11.65" x14ac:dyDescent="0.35">
      <c r="A809" s="125"/>
      <c r="B809" s="211"/>
      <c r="C809" s="211"/>
      <c r="D809" s="211"/>
      <c r="E809" s="211"/>
      <c r="G809" s="67"/>
      <c r="H809" s="68"/>
      <c r="I809" s="67"/>
    </row>
    <row r="810" spans="1:9" s="66" customFormat="1" ht="11.65" x14ac:dyDescent="0.35">
      <c r="A810" s="125"/>
      <c r="B810" s="211"/>
      <c r="C810" s="211"/>
      <c r="D810" s="211"/>
      <c r="E810" s="211"/>
      <c r="G810" s="67"/>
      <c r="H810" s="68"/>
      <c r="I810" s="67"/>
    </row>
    <row r="811" spans="1:9" s="66" customFormat="1" ht="11.65" x14ac:dyDescent="0.35">
      <c r="A811" s="125"/>
      <c r="B811" s="211"/>
      <c r="C811" s="211"/>
      <c r="D811" s="211"/>
      <c r="E811" s="211"/>
      <c r="G811" s="67"/>
      <c r="H811" s="68"/>
      <c r="I811" s="67"/>
    </row>
    <row r="812" spans="1:9" s="66" customFormat="1" ht="11.65" x14ac:dyDescent="0.35">
      <c r="A812" s="125"/>
      <c r="B812" s="211"/>
      <c r="C812" s="211"/>
      <c r="D812" s="211"/>
      <c r="E812" s="211"/>
      <c r="G812" s="67"/>
      <c r="H812" s="68"/>
      <c r="I812" s="67"/>
    </row>
    <row r="813" spans="1:9" s="66" customFormat="1" ht="11.65" x14ac:dyDescent="0.35">
      <c r="A813" s="125"/>
      <c r="B813" s="211"/>
      <c r="C813" s="211"/>
      <c r="D813" s="211"/>
      <c r="E813" s="211"/>
      <c r="G813" s="67"/>
      <c r="H813" s="68"/>
      <c r="I813" s="67"/>
    </row>
    <row r="814" spans="1:9" s="66" customFormat="1" ht="11.65" x14ac:dyDescent="0.35">
      <c r="A814" s="125"/>
      <c r="B814" s="211"/>
      <c r="C814" s="211"/>
      <c r="D814" s="211"/>
      <c r="E814" s="211"/>
      <c r="G814" s="67"/>
      <c r="H814" s="68"/>
      <c r="I814" s="67"/>
    </row>
    <row r="815" spans="1:9" s="66" customFormat="1" ht="11.65" x14ac:dyDescent="0.35">
      <c r="A815" s="125"/>
      <c r="B815" s="211"/>
      <c r="C815" s="211"/>
      <c r="D815" s="211"/>
      <c r="E815" s="211"/>
      <c r="G815" s="67"/>
      <c r="H815" s="68"/>
      <c r="I815" s="67"/>
    </row>
    <row r="816" spans="1:9" s="66" customFormat="1" ht="11.65" x14ac:dyDescent="0.35">
      <c r="A816" s="125"/>
      <c r="B816" s="211"/>
      <c r="C816" s="211"/>
      <c r="D816" s="211"/>
      <c r="E816" s="211"/>
      <c r="G816" s="67"/>
      <c r="H816" s="68"/>
      <c r="I816" s="67"/>
    </row>
    <row r="817" spans="1:9" s="66" customFormat="1" ht="11.65" x14ac:dyDescent="0.35">
      <c r="A817" s="125"/>
      <c r="B817" s="211"/>
      <c r="C817" s="211"/>
      <c r="D817" s="211"/>
      <c r="E817" s="211"/>
      <c r="G817" s="67"/>
      <c r="H817" s="68"/>
      <c r="I817" s="67"/>
    </row>
    <row r="818" spans="1:9" s="66" customFormat="1" ht="11.65" x14ac:dyDescent="0.35">
      <c r="A818" s="125"/>
      <c r="B818" s="211"/>
      <c r="C818" s="211"/>
      <c r="D818" s="211"/>
      <c r="E818" s="211"/>
      <c r="G818" s="67"/>
      <c r="H818" s="68"/>
      <c r="I818" s="67"/>
    </row>
    <row r="819" spans="1:9" s="66" customFormat="1" ht="11.65" x14ac:dyDescent="0.35">
      <c r="A819" s="125"/>
      <c r="B819" s="211"/>
      <c r="C819" s="211"/>
      <c r="D819" s="211"/>
      <c r="E819" s="211"/>
      <c r="G819" s="67"/>
      <c r="H819" s="68"/>
      <c r="I819" s="67"/>
    </row>
    <row r="820" spans="1:9" s="66" customFormat="1" ht="11.65" x14ac:dyDescent="0.35">
      <c r="A820" s="125"/>
      <c r="B820" s="211"/>
      <c r="C820" s="211"/>
      <c r="D820" s="211"/>
      <c r="E820" s="211"/>
      <c r="G820" s="67"/>
      <c r="H820" s="68"/>
      <c r="I820" s="67"/>
    </row>
    <row r="821" spans="1:9" s="66" customFormat="1" ht="11.65" x14ac:dyDescent="0.35">
      <c r="A821" s="125"/>
      <c r="B821" s="211"/>
      <c r="C821" s="211"/>
      <c r="D821" s="211"/>
      <c r="E821" s="211"/>
      <c r="G821" s="67"/>
      <c r="H821" s="68"/>
      <c r="I821" s="67"/>
    </row>
    <row r="822" spans="1:9" s="66" customFormat="1" ht="11.65" x14ac:dyDescent="0.35">
      <c r="A822" s="125"/>
      <c r="B822" s="211"/>
      <c r="C822" s="211"/>
      <c r="D822" s="211"/>
      <c r="E822" s="211"/>
      <c r="G822" s="67"/>
      <c r="H822" s="68"/>
      <c r="I822" s="67"/>
    </row>
    <row r="823" spans="1:9" s="66" customFormat="1" ht="11.65" x14ac:dyDescent="0.35">
      <c r="A823" s="125"/>
      <c r="B823" s="211"/>
      <c r="C823" s="211"/>
      <c r="D823" s="211"/>
      <c r="E823" s="211"/>
      <c r="G823" s="67"/>
      <c r="H823" s="68"/>
      <c r="I823" s="67"/>
    </row>
    <row r="824" spans="1:9" s="66" customFormat="1" ht="11.65" x14ac:dyDescent="0.35">
      <c r="A824" s="125"/>
      <c r="B824" s="211"/>
      <c r="C824" s="211"/>
      <c r="D824" s="211"/>
      <c r="E824" s="211"/>
      <c r="G824" s="67"/>
      <c r="H824" s="68"/>
      <c r="I824" s="67"/>
    </row>
    <row r="825" spans="1:9" s="66" customFormat="1" ht="11.65" x14ac:dyDescent="0.35">
      <c r="A825" s="125"/>
      <c r="B825" s="211"/>
      <c r="C825" s="211"/>
      <c r="D825" s="211"/>
      <c r="E825" s="211"/>
      <c r="G825" s="67"/>
      <c r="H825" s="68"/>
      <c r="I825" s="67"/>
    </row>
    <row r="826" spans="1:9" s="66" customFormat="1" ht="11.65" x14ac:dyDescent="0.35">
      <c r="A826" s="125"/>
      <c r="B826" s="211"/>
      <c r="C826" s="211"/>
      <c r="D826" s="211"/>
      <c r="E826" s="211"/>
      <c r="G826" s="67"/>
      <c r="H826" s="68"/>
      <c r="I826" s="67"/>
    </row>
    <row r="827" spans="1:9" s="66" customFormat="1" ht="11.65" x14ac:dyDescent="0.35">
      <c r="A827" s="125"/>
      <c r="B827" s="211"/>
      <c r="C827" s="211"/>
      <c r="D827" s="211"/>
      <c r="E827" s="211"/>
      <c r="G827" s="67"/>
      <c r="H827" s="68"/>
      <c r="I827" s="67"/>
    </row>
    <row r="828" spans="1:9" s="66" customFormat="1" ht="11.65" x14ac:dyDescent="0.35">
      <c r="A828" s="125"/>
      <c r="B828" s="211"/>
      <c r="C828" s="211"/>
      <c r="D828" s="211"/>
      <c r="E828" s="211"/>
      <c r="G828" s="67"/>
      <c r="H828" s="68"/>
      <c r="I828" s="67"/>
    </row>
    <row r="829" spans="1:9" s="66" customFormat="1" ht="11.65" x14ac:dyDescent="0.35">
      <c r="A829" s="125"/>
      <c r="B829" s="211"/>
      <c r="C829" s="211"/>
      <c r="D829" s="211"/>
      <c r="E829" s="211"/>
      <c r="G829" s="67"/>
      <c r="H829" s="68"/>
      <c r="I829" s="67"/>
    </row>
    <row r="830" spans="1:9" s="66" customFormat="1" ht="11.65" x14ac:dyDescent="0.35">
      <c r="A830" s="125"/>
      <c r="B830" s="211"/>
      <c r="C830" s="211"/>
      <c r="D830" s="211"/>
      <c r="E830" s="211"/>
      <c r="G830" s="67"/>
      <c r="H830" s="68"/>
      <c r="I830" s="67"/>
    </row>
    <row r="831" spans="1:9" s="66" customFormat="1" ht="11.65" x14ac:dyDescent="0.35">
      <c r="A831" s="125"/>
      <c r="B831" s="211"/>
      <c r="C831" s="211"/>
      <c r="D831" s="211"/>
      <c r="E831" s="211"/>
      <c r="G831" s="67"/>
      <c r="H831" s="68"/>
      <c r="I831" s="67"/>
    </row>
    <row r="832" spans="1:9" s="66" customFormat="1" ht="11.65" x14ac:dyDescent="0.35">
      <c r="A832" s="125"/>
      <c r="B832" s="211"/>
      <c r="C832" s="211"/>
      <c r="D832" s="211"/>
      <c r="E832" s="211"/>
      <c r="G832" s="67"/>
      <c r="H832" s="68"/>
      <c r="I832" s="67"/>
    </row>
    <row r="833" spans="1:9" s="66" customFormat="1" ht="11.65" x14ac:dyDescent="0.35">
      <c r="A833" s="125"/>
      <c r="B833" s="211"/>
      <c r="C833" s="211"/>
      <c r="D833" s="211"/>
      <c r="E833" s="211"/>
      <c r="G833" s="67"/>
      <c r="H833" s="68"/>
      <c r="I833" s="67"/>
    </row>
    <row r="834" spans="1:9" s="66" customFormat="1" ht="11.65" x14ac:dyDescent="0.35">
      <c r="A834" s="125"/>
      <c r="B834" s="211"/>
      <c r="C834" s="211"/>
      <c r="D834" s="211"/>
      <c r="E834" s="211"/>
      <c r="G834" s="67"/>
      <c r="H834" s="68"/>
      <c r="I834" s="67"/>
    </row>
    <row r="835" spans="1:9" s="66" customFormat="1" ht="11.65" x14ac:dyDescent="0.35">
      <c r="A835" s="125"/>
      <c r="B835" s="211"/>
      <c r="C835" s="211"/>
      <c r="D835" s="211"/>
      <c r="E835" s="211"/>
      <c r="G835" s="67"/>
      <c r="H835" s="68"/>
      <c r="I835" s="67"/>
    </row>
    <row r="836" spans="1:9" s="66" customFormat="1" ht="11.65" x14ac:dyDescent="0.35">
      <c r="A836" s="125"/>
      <c r="B836" s="211"/>
      <c r="C836" s="211"/>
      <c r="D836" s="211"/>
      <c r="E836" s="211"/>
      <c r="G836" s="67"/>
      <c r="H836" s="68"/>
      <c r="I836" s="67"/>
    </row>
    <row r="837" spans="1:9" s="66" customFormat="1" ht="11.65" x14ac:dyDescent="0.35">
      <c r="A837" s="125"/>
      <c r="B837" s="211"/>
      <c r="C837" s="211"/>
      <c r="D837" s="211"/>
      <c r="E837" s="211"/>
      <c r="G837" s="67"/>
      <c r="H837" s="68"/>
      <c r="I837" s="67"/>
    </row>
    <row r="838" spans="1:9" s="66" customFormat="1" ht="11.65" x14ac:dyDescent="0.35">
      <c r="A838" s="125"/>
      <c r="B838" s="211"/>
      <c r="C838" s="211"/>
      <c r="D838" s="211"/>
      <c r="E838" s="211"/>
      <c r="G838" s="67"/>
      <c r="H838" s="68"/>
      <c r="I838" s="67"/>
    </row>
    <row r="839" spans="1:9" s="66" customFormat="1" ht="11.65" x14ac:dyDescent="0.35">
      <c r="A839" s="125"/>
      <c r="B839" s="211"/>
      <c r="C839" s="211"/>
      <c r="D839" s="211"/>
      <c r="E839" s="211"/>
      <c r="G839" s="67"/>
      <c r="H839" s="68"/>
      <c r="I839" s="67"/>
    </row>
    <row r="840" spans="1:9" s="66" customFormat="1" ht="11.65" x14ac:dyDescent="0.35">
      <c r="A840" s="125"/>
      <c r="B840" s="211"/>
      <c r="C840" s="211"/>
      <c r="D840" s="211"/>
      <c r="E840" s="211"/>
      <c r="G840" s="67"/>
      <c r="H840" s="68"/>
      <c r="I840" s="67"/>
    </row>
    <row r="841" spans="1:9" s="66" customFormat="1" ht="11.65" x14ac:dyDescent="0.35">
      <c r="A841" s="125"/>
      <c r="B841" s="211"/>
      <c r="C841" s="211"/>
      <c r="D841" s="211"/>
      <c r="E841" s="211"/>
      <c r="G841" s="67"/>
      <c r="H841" s="68"/>
      <c r="I841" s="67"/>
    </row>
    <row r="842" spans="1:9" s="66" customFormat="1" ht="11.65" x14ac:dyDescent="0.35">
      <c r="A842" s="125"/>
      <c r="B842" s="211"/>
      <c r="C842" s="211"/>
      <c r="D842" s="211"/>
      <c r="E842" s="211"/>
      <c r="G842" s="67"/>
      <c r="H842" s="68"/>
      <c r="I842" s="67"/>
    </row>
    <row r="843" spans="1:9" s="66" customFormat="1" ht="11.65" x14ac:dyDescent="0.35">
      <c r="A843" s="125"/>
      <c r="B843" s="211"/>
      <c r="C843" s="211"/>
      <c r="D843" s="211"/>
      <c r="E843" s="211"/>
      <c r="G843" s="67"/>
      <c r="H843" s="68"/>
      <c r="I843" s="67"/>
    </row>
    <row r="844" spans="1:9" s="66" customFormat="1" ht="11.65" x14ac:dyDescent="0.35">
      <c r="A844" s="125"/>
      <c r="B844" s="211"/>
      <c r="C844" s="211"/>
      <c r="D844" s="211"/>
      <c r="E844" s="211"/>
      <c r="G844" s="67"/>
      <c r="H844" s="68"/>
      <c r="I844" s="67"/>
    </row>
    <row r="845" spans="1:9" s="66" customFormat="1" ht="11.65" x14ac:dyDescent="0.35">
      <c r="A845" s="125"/>
      <c r="B845" s="211"/>
      <c r="C845" s="211"/>
      <c r="D845" s="211"/>
      <c r="E845" s="211"/>
      <c r="G845" s="67"/>
      <c r="H845" s="68"/>
      <c r="I845" s="67"/>
    </row>
    <row r="846" spans="1:9" s="66" customFormat="1" ht="11.65" x14ac:dyDescent="0.35">
      <c r="A846" s="125"/>
      <c r="B846" s="211"/>
      <c r="C846" s="211"/>
      <c r="D846" s="211"/>
      <c r="E846" s="211"/>
      <c r="G846" s="67"/>
      <c r="H846" s="68"/>
      <c r="I846" s="67"/>
    </row>
    <row r="847" spans="1:9" s="66" customFormat="1" ht="11.65" x14ac:dyDescent="0.35">
      <c r="A847" s="125"/>
      <c r="B847" s="211"/>
      <c r="C847" s="211"/>
      <c r="D847" s="211"/>
      <c r="E847" s="211"/>
      <c r="G847" s="67"/>
      <c r="H847" s="68"/>
      <c r="I847" s="67"/>
    </row>
    <row r="848" spans="1:9" s="66" customFormat="1" ht="11.65" x14ac:dyDescent="0.35">
      <c r="A848" s="125"/>
      <c r="B848" s="211"/>
      <c r="C848" s="211"/>
      <c r="D848" s="211"/>
      <c r="E848" s="211"/>
      <c r="G848" s="67"/>
      <c r="H848" s="68"/>
      <c r="I848" s="67"/>
    </row>
    <row r="849" spans="1:9" s="66" customFormat="1" ht="11.65" x14ac:dyDescent="0.35">
      <c r="A849" s="125"/>
      <c r="B849" s="211"/>
      <c r="C849" s="211"/>
      <c r="D849" s="211"/>
      <c r="E849" s="211"/>
      <c r="G849" s="67"/>
      <c r="H849" s="68"/>
      <c r="I849" s="67"/>
    </row>
    <row r="850" spans="1:9" s="66" customFormat="1" ht="11.65" x14ac:dyDescent="0.35">
      <c r="A850" s="125"/>
      <c r="B850" s="211"/>
      <c r="C850" s="211"/>
      <c r="D850" s="211"/>
      <c r="E850" s="211"/>
      <c r="G850" s="67"/>
      <c r="H850" s="68"/>
      <c r="I850" s="67"/>
    </row>
    <row r="851" spans="1:9" s="66" customFormat="1" ht="11.65" x14ac:dyDescent="0.35">
      <c r="A851" s="125"/>
      <c r="B851" s="211"/>
      <c r="C851" s="211"/>
      <c r="D851" s="211"/>
      <c r="E851" s="211"/>
      <c r="G851" s="67"/>
      <c r="H851" s="68"/>
      <c r="I851" s="67"/>
    </row>
    <row r="852" spans="1:9" s="66" customFormat="1" ht="11.65" x14ac:dyDescent="0.35">
      <c r="A852" s="125"/>
      <c r="B852" s="211"/>
      <c r="C852" s="211"/>
      <c r="D852" s="211"/>
      <c r="E852" s="211"/>
      <c r="G852" s="67"/>
      <c r="H852" s="68"/>
      <c r="I852" s="67"/>
    </row>
    <row r="853" spans="1:9" s="66" customFormat="1" ht="11.65" x14ac:dyDescent="0.35">
      <c r="A853" s="125"/>
      <c r="B853" s="211"/>
      <c r="C853" s="211"/>
      <c r="D853" s="211"/>
      <c r="E853" s="211"/>
      <c r="G853" s="67"/>
      <c r="H853" s="68"/>
      <c r="I853" s="67"/>
    </row>
    <row r="854" spans="1:9" s="66" customFormat="1" ht="11.65" x14ac:dyDescent="0.35">
      <c r="A854" s="125"/>
      <c r="B854" s="211"/>
      <c r="C854" s="211"/>
      <c r="D854" s="211"/>
      <c r="E854" s="211"/>
      <c r="G854" s="67"/>
      <c r="H854" s="68"/>
      <c r="I854" s="67"/>
    </row>
    <row r="855" spans="1:9" s="66" customFormat="1" ht="11.65" x14ac:dyDescent="0.35">
      <c r="A855" s="125"/>
      <c r="B855" s="211"/>
      <c r="C855" s="211"/>
      <c r="D855" s="211"/>
      <c r="E855" s="211"/>
      <c r="G855" s="67"/>
      <c r="H855" s="68"/>
      <c r="I855" s="67"/>
    </row>
    <row r="856" spans="1:9" s="66" customFormat="1" ht="11.65" x14ac:dyDescent="0.35">
      <c r="A856" s="125"/>
      <c r="B856" s="211"/>
      <c r="C856" s="211"/>
      <c r="D856" s="211"/>
      <c r="E856" s="211"/>
      <c r="G856" s="67"/>
      <c r="H856" s="68"/>
      <c r="I856" s="67"/>
    </row>
    <row r="857" spans="1:9" s="66" customFormat="1" ht="11.65" x14ac:dyDescent="0.35">
      <c r="A857" s="125"/>
      <c r="B857" s="211"/>
      <c r="C857" s="211"/>
      <c r="D857" s="211"/>
      <c r="E857" s="211"/>
      <c r="G857" s="67"/>
      <c r="H857" s="68"/>
      <c r="I857" s="67"/>
    </row>
    <row r="858" spans="1:9" s="66" customFormat="1" ht="11.65" x14ac:dyDescent="0.35">
      <c r="A858" s="125"/>
      <c r="B858" s="211"/>
      <c r="C858" s="211"/>
      <c r="D858" s="211"/>
      <c r="E858" s="211"/>
      <c r="G858" s="67"/>
      <c r="H858" s="68"/>
      <c r="I858" s="67"/>
    </row>
    <row r="859" spans="1:9" s="66" customFormat="1" ht="11.65" x14ac:dyDescent="0.35">
      <c r="A859" s="125"/>
      <c r="B859" s="211"/>
      <c r="C859" s="211"/>
      <c r="D859" s="211"/>
      <c r="E859" s="211"/>
      <c r="G859" s="67"/>
      <c r="H859" s="68"/>
      <c r="I859" s="67"/>
    </row>
    <row r="860" spans="1:9" s="66" customFormat="1" ht="11.65" x14ac:dyDescent="0.35">
      <c r="A860" s="125"/>
      <c r="B860" s="211"/>
      <c r="C860" s="211"/>
      <c r="D860" s="211"/>
      <c r="E860" s="211"/>
      <c r="G860" s="67"/>
      <c r="H860" s="68"/>
      <c r="I860" s="67"/>
    </row>
    <row r="861" spans="1:9" s="66" customFormat="1" ht="11.65" x14ac:dyDescent="0.35">
      <c r="A861" s="125"/>
      <c r="B861" s="211"/>
      <c r="C861" s="211"/>
      <c r="D861" s="211"/>
      <c r="E861" s="211"/>
      <c r="G861" s="67"/>
      <c r="H861" s="68"/>
      <c r="I861" s="67"/>
    </row>
    <row r="862" spans="1:9" s="66" customFormat="1" ht="11.65" x14ac:dyDescent="0.35">
      <c r="A862" s="125"/>
      <c r="B862" s="211"/>
      <c r="C862" s="211"/>
      <c r="D862" s="211"/>
      <c r="E862" s="211"/>
      <c r="G862" s="67"/>
      <c r="H862" s="68"/>
      <c r="I862" s="67"/>
    </row>
    <row r="863" spans="1:9" s="66" customFormat="1" ht="11.65" x14ac:dyDescent="0.35">
      <c r="A863" s="125"/>
      <c r="B863" s="211"/>
      <c r="C863" s="211"/>
      <c r="D863" s="211"/>
      <c r="E863" s="211"/>
      <c r="G863" s="67"/>
      <c r="H863" s="68"/>
      <c r="I863" s="67"/>
    </row>
    <row r="864" spans="1:9" s="66" customFormat="1" ht="11.65" x14ac:dyDescent="0.35">
      <c r="A864" s="125"/>
      <c r="B864" s="211"/>
      <c r="C864" s="211"/>
      <c r="D864" s="211"/>
      <c r="E864" s="211"/>
      <c r="G864" s="67"/>
      <c r="H864" s="68"/>
      <c r="I864" s="67"/>
    </row>
    <row r="865" spans="1:9" s="66" customFormat="1" ht="11.65" x14ac:dyDescent="0.35">
      <c r="A865" s="125"/>
      <c r="B865" s="211"/>
      <c r="C865" s="211"/>
      <c r="D865" s="211"/>
      <c r="E865" s="211"/>
      <c r="G865" s="67"/>
      <c r="H865" s="68"/>
      <c r="I865" s="67"/>
    </row>
    <row r="866" spans="1:9" s="66" customFormat="1" ht="11.65" x14ac:dyDescent="0.35">
      <c r="A866" s="125"/>
      <c r="B866" s="211"/>
      <c r="C866" s="211"/>
      <c r="D866" s="211"/>
      <c r="E866" s="211"/>
      <c r="G866" s="67"/>
      <c r="H866" s="68"/>
      <c r="I866" s="67"/>
    </row>
    <row r="867" spans="1:9" s="66" customFormat="1" ht="11.65" x14ac:dyDescent="0.35">
      <c r="A867" s="125"/>
      <c r="B867" s="211"/>
      <c r="C867" s="211"/>
      <c r="D867" s="211"/>
      <c r="E867" s="211"/>
      <c r="G867" s="67"/>
      <c r="H867" s="68"/>
      <c r="I867" s="67"/>
    </row>
    <row r="868" spans="1:9" s="66" customFormat="1" ht="11.65" x14ac:dyDescent="0.35">
      <c r="A868" s="125"/>
      <c r="B868" s="211"/>
      <c r="C868" s="211"/>
      <c r="D868" s="211"/>
      <c r="E868" s="211"/>
      <c r="G868" s="67"/>
      <c r="H868" s="68"/>
      <c r="I868" s="67"/>
    </row>
    <row r="869" spans="1:9" s="66" customFormat="1" ht="11.65" x14ac:dyDescent="0.35">
      <c r="A869" s="125"/>
      <c r="B869" s="211"/>
      <c r="C869" s="211"/>
      <c r="D869" s="211"/>
      <c r="E869" s="211"/>
      <c r="G869" s="67"/>
      <c r="H869" s="68"/>
      <c r="I869" s="67"/>
    </row>
    <row r="870" spans="1:9" s="66" customFormat="1" ht="11.65" x14ac:dyDescent="0.35">
      <c r="A870" s="125"/>
      <c r="B870" s="211"/>
      <c r="C870" s="211"/>
      <c r="D870" s="211"/>
      <c r="E870" s="211"/>
      <c r="G870" s="67"/>
      <c r="H870" s="68"/>
      <c r="I870" s="67"/>
    </row>
    <row r="871" spans="1:9" s="66" customFormat="1" ht="11.65" x14ac:dyDescent="0.35">
      <c r="A871" s="125"/>
      <c r="B871" s="211"/>
      <c r="C871" s="211"/>
      <c r="D871" s="211"/>
      <c r="E871" s="211"/>
      <c r="G871" s="67"/>
      <c r="H871" s="68"/>
      <c r="I871" s="67"/>
    </row>
    <row r="872" spans="1:9" s="66" customFormat="1" ht="11.65" x14ac:dyDescent="0.35">
      <c r="A872" s="125"/>
      <c r="B872" s="211"/>
      <c r="C872" s="211"/>
      <c r="D872" s="211"/>
      <c r="E872" s="211"/>
      <c r="G872" s="67"/>
      <c r="H872" s="68"/>
      <c r="I872" s="67"/>
    </row>
    <row r="873" spans="1:9" s="66" customFormat="1" ht="11.65" x14ac:dyDescent="0.35">
      <c r="A873" s="125"/>
      <c r="B873" s="211"/>
      <c r="C873" s="211"/>
      <c r="D873" s="211"/>
      <c r="E873" s="211"/>
      <c r="G873" s="67"/>
      <c r="H873" s="68"/>
      <c r="I873" s="67"/>
    </row>
    <row r="874" spans="1:9" s="66" customFormat="1" ht="11.65" x14ac:dyDescent="0.35">
      <c r="A874" s="125"/>
      <c r="B874" s="211"/>
      <c r="C874" s="211"/>
      <c r="D874" s="211"/>
      <c r="E874" s="211"/>
      <c r="G874" s="67"/>
      <c r="H874" s="68"/>
      <c r="I874" s="67"/>
    </row>
    <row r="875" spans="1:9" s="66" customFormat="1" ht="11.65" x14ac:dyDescent="0.35">
      <c r="A875" s="125"/>
      <c r="B875" s="211"/>
      <c r="C875" s="211"/>
      <c r="D875" s="211"/>
      <c r="E875" s="211"/>
      <c r="G875" s="67"/>
      <c r="H875" s="68"/>
      <c r="I875" s="67"/>
    </row>
    <row r="876" spans="1:9" s="66" customFormat="1" ht="11.65" x14ac:dyDescent="0.35">
      <c r="A876" s="125"/>
      <c r="B876" s="211"/>
      <c r="C876" s="211"/>
      <c r="D876" s="211"/>
      <c r="E876" s="211"/>
      <c r="G876" s="67"/>
      <c r="H876" s="68"/>
      <c r="I876" s="67"/>
    </row>
    <row r="877" spans="1:9" s="66" customFormat="1" ht="11.65" x14ac:dyDescent="0.35">
      <c r="A877" s="125"/>
      <c r="B877" s="211"/>
      <c r="C877" s="211"/>
      <c r="D877" s="211"/>
      <c r="E877" s="211"/>
      <c r="G877" s="67"/>
      <c r="H877" s="68"/>
      <c r="I877"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row r="1700" spans="2:9" s="125" customFormat="1" ht="11.65" x14ac:dyDescent="0.35">
      <c r="B1700" s="123"/>
      <c r="C1700" s="123"/>
      <c r="D1700" s="123"/>
      <c r="E1700" s="123"/>
      <c r="F1700" s="66"/>
      <c r="G1700" s="67"/>
      <c r="H1700" s="68"/>
      <c r="I1700" s="67"/>
    </row>
    <row r="1701" spans="2:9" s="125" customFormat="1" ht="11.65" x14ac:dyDescent="0.35">
      <c r="B1701" s="123"/>
      <c r="C1701" s="123"/>
      <c r="D1701" s="123"/>
      <c r="E1701" s="123"/>
      <c r="F1701" s="66"/>
      <c r="G1701" s="67"/>
      <c r="H1701" s="68"/>
      <c r="I1701" s="67"/>
    </row>
    <row r="1702" spans="2:9" s="125" customFormat="1" ht="11.65" x14ac:dyDescent="0.35">
      <c r="B1702" s="123"/>
      <c r="C1702" s="123"/>
      <c r="D1702" s="123"/>
      <c r="E1702" s="123"/>
      <c r="F1702" s="66"/>
      <c r="G1702" s="67"/>
      <c r="H1702" s="68"/>
      <c r="I1702" s="67"/>
    </row>
    <row r="1703" spans="2:9" s="125" customFormat="1" ht="11.65" x14ac:dyDescent="0.35">
      <c r="B1703" s="123"/>
      <c r="C1703" s="123"/>
      <c r="D1703" s="123"/>
      <c r="E1703" s="123"/>
      <c r="F1703" s="66"/>
      <c r="G1703" s="67"/>
      <c r="H1703" s="68"/>
      <c r="I1703" s="67"/>
    </row>
    <row r="1704" spans="2:9" s="125" customFormat="1" ht="11.65" x14ac:dyDescent="0.35">
      <c r="B1704" s="123"/>
      <c r="C1704" s="123"/>
      <c r="D1704" s="123"/>
      <c r="E1704" s="123"/>
      <c r="F1704" s="66"/>
      <c r="G1704" s="67"/>
      <c r="H1704" s="68"/>
      <c r="I1704" s="67"/>
    </row>
    <row r="1705" spans="2:9" s="125" customFormat="1" ht="11.65" x14ac:dyDescent="0.35">
      <c r="B1705" s="123"/>
      <c r="C1705" s="123"/>
      <c r="D1705" s="123"/>
      <c r="E1705" s="123"/>
      <c r="F1705" s="66"/>
      <c r="G1705" s="67"/>
      <c r="H1705" s="68"/>
      <c r="I1705" s="67"/>
    </row>
    <row r="1706" spans="2:9" s="125" customFormat="1" ht="11.65" x14ac:dyDescent="0.35">
      <c r="B1706" s="123"/>
      <c r="C1706" s="123"/>
      <c r="D1706" s="123"/>
      <c r="E1706" s="123"/>
      <c r="F1706" s="66"/>
      <c r="G1706" s="67"/>
      <c r="H1706" s="68"/>
      <c r="I1706" s="67"/>
    </row>
    <row r="1707" spans="2:9" s="125" customFormat="1" ht="11.65" x14ac:dyDescent="0.35">
      <c r="B1707" s="123"/>
      <c r="C1707" s="123"/>
      <c r="D1707" s="123"/>
      <c r="E1707" s="123"/>
      <c r="F1707" s="66"/>
      <c r="G1707" s="67"/>
      <c r="H1707" s="68"/>
      <c r="I1707" s="67"/>
    </row>
    <row r="1708" spans="2:9" s="125" customFormat="1" ht="11.65" x14ac:dyDescent="0.35">
      <c r="B1708" s="123"/>
      <c r="C1708" s="123"/>
      <c r="D1708" s="123"/>
      <c r="E1708" s="123"/>
      <c r="F1708" s="66"/>
      <c r="G1708" s="67"/>
      <c r="H1708" s="68"/>
      <c r="I1708" s="67"/>
    </row>
    <row r="1709" spans="2:9" s="125" customFormat="1" ht="11.65" x14ac:dyDescent="0.35">
      <c r="B1709" s="123"/>
      <c r="C1709" s="123"/>
      <c r="D1709" s="123"/>
      <c r="E1709" s="123"/>
      <c r="F1709" s="66"/>
      <c r="G1709" s="67"/>
      <c r="H1709" s="68"/>
      <c r="I1709" s="67"/>
    </row>
    <row r="1710" spans="2:9" s="125" customFormat="1" ht="11.65" x14ac:dyDescent="0.35">
      <c r="B1710" s="123"/>
      <c r="C1710" s="123"/>
      <c r="D1710" s="123"/>
      <c r="E1710" s="123"/>
      <c r="F1710" s="66"/>
      <c r="G1710" s="67"/>
      <c r="H1710" s="68"/>
      <c r="I1710" s="67"/>
    </row>
    <row r="1711" spans="2:9" s="125" customFormat="1" ht="11.65" x14ac:dyDescent="0.35">
      <c r="B1711" s="123"/>
      <c r="C1711" s="123"/>
      <c r="D1711" s="123"/>
      <c r="E1711" s="123"/>
      <c r="F1711" s="66"/>
      <c r="G1711" s="67"/>
      <c r="H1711" s="68"/>
      <c r="I1711" s="67"/>
    </row>
    <row r="1712" spans="2:9" s="125" customFormat="1" ht="11.65" x14ac:dyDescent="0.35">
      <c r="B1712" s="123"/>
      <c r="C1712" s="123"/>
      <c r="D1712" s="123"/>
      <c r="E1712" s="123"/>
      <c r="F1712" s="66"/>
      <c r="G1712" s="67"/>
      <c r="H1712" s="68"/>
      <c r="I1712" s="67"/>
    </row>
    <row r="1713" spans="2:9" s="125" customFormat="1" ht="11.65" x14ac:dyDescent="0.35">
      <c r="B1713" s="123"/>
      <c r="C1713" s="123"/>
      <c r="D1713" s="123"/>
      <c r="E1713" s="123"/>
      <c r="F1713" s="66"/>
      <c r="G1713" s="67"/>
      <c r="H1713" s="68"/>
      <c r="I1713" s="67"/>
    </row>
    <row r="1714" spans="2:9" s="125" customFormat="1" ht="11.65" x14ac:dyDescent="0.35">
      <c r="B1714" s="123"/>
      <c r="C1714" s="123"/>
      <c r="D1714" s="123"/>
      <c r="E1714" s="123"/>
      <c r="F1714" s="66"/>
      <c r="G1714" s="67"/>
      <c r="H1714" s="68"/>
      <c r="I1714" s="67"/>
    </row>
    <row r="1715" spans="2:9" s="125" customFormat="1" ht="11.65" x14ac:dyDescent="0.35">
      <c r="B1715" s="123"/>
      <c r="C1715" s="123"/>
      <c r="D1715" s="123"/>
      <c r="E1715" s="123"/>
      <c r="F1715" s="66"/>
      <c r="G1715" s="67"/>
      <c r="H1715" s="68"/>
      <c r="I1715" s="67"/>
    </row>
    <row r="1716" spans="2:9" s="125" customFormat="1" ht="11.65" x14ac:dyDescent="0.35">
      <c r="B1716" s="123"/>
      <c r="C1716" s="123"/>
      <c r="D1716" s="123"/>
      <c r="E1716" s="123"/>
      <c r="F1716" s="66"/>
      <c r="G1716" s="67"/>
      <c r="H1716" s="68"/>
      <c r="I1716" s="67"/>
    </row>
    <row r="1717" spans="2:9" s="125" customFormat="1" ht="11.65" x14ac:dyDescent="0.35">
      <c r="B1717" s="123"/>
      <c r="C1717" s="123"/>
      <c r="D1717" s="123"/>
      <c r="E1717" s="123"/>
      <c r="F1717" s="66"/>
      <c r="G1717" s="67"/>
      <c r="H1717" s="68"/>
      <c r="I1717" s="67"/>
    </row>
    <row r="1718" spans="2:9" s="125" customFormat="1" ht="11.65" x14ac:dyDescent="0.35">
      <c r="B1718" s="123"/>
      <c r="C1718" s="123"/>
      <c r="D1718" s="123"/>
      <c r="E1718" s="123"/>
      <c r="F1718" s="66"/>
      <c r="G1718" s="67"/>
      <c r="H1718" s="68"/>
      <c r="I1718" s="67"/>
    </row>
    <row r="1719" spans="2:9" s="125" customFormat="1" ht="11.65" x14ac:dyDescent="0.35">
      <c r="B1719" s="123"/>
      <c r="C1719" s="123"/>
      <c r="D1719" s="123"/>
      <c r="E1719" s="123"/>
      <c r="F1719" s="66"/>
      <c r="G1719" s="67"/>
      <c r="H1719" s="68"/>
      <c r="I1719" s="67"/>
    </row>
    <row r="1720" spans="2:9" s="125" customFormat="1" ht="11.65" x14ac:dyDescent="0.35">
      <c r="B1720" s="123"/>
      <c r="C1720" s="123"/>
      <c r="D1720" s="123"/>
      <c r="E1720" s="123"/>
      <c r="F1720" s="66"/>
      <c r="G1720" s="67"/>
      <c r="H1720" s="68"/>
      <c r="I1720" s="67"/>
    </row>
    <row r="1721" spans="2:9" s="125" customFormat="1" ht="11.65" x14ac:dyDescent="0.35">
      <c r="B1721" s="123"/>
      <c r="C1721" s="123"/>
      <c r="D1721" s="123"/>
      <c r="E1721" s="123"/>
      <c r="F1721" s="66"/>
      <c r="G1721" s="67"/>
      <c r="H1721" s="68"/>
      <c r="I1721" s="67"/>
    </row>
    <row r="1722" spans="2:9" s="125" customFormat="1" ht="11.65" x14ac:dyDescent="0.35">
      <c r="B1722" s="123"/>
      <c r="C1722" s="123"/>
      <c r="D1722" s="123"/>
      <c r="E1722" s="123"/>
      <c r="F1722" s="66"/>
      <c r="G1722" s="67"/>
      <c r="H1722" s="68"/>
      <c r="I1722" s="67"/>
    </row>
    <row r="1723" spans="2:9" s="125" customFormat="1" ht="11.65" x14ac:dyDescent="0.35">
      <c r="B1723" s="123"/>
      <c r="C1723" s="123"/>
      <c r="D1723" s="123"/>
      <c r="E1723" s="123"/>
      <c r="F1723" s="66"/>
      <c r="G1723" s="67"/>
      <c r="H1723" s="68"/>
      <c r="I1723" s="67"/>
    </row>
    <row r="1724" spans="2:9" s="125" customFormat="1" ht="11.65" x14ac:dyDescent="0.35">
      <c r="B1724" s="123"/>
      <c r="C1724" s="123"/>
      <c r="D1724" s="123"/>
      <c r="E1724" s="123"/>
      <c r="F1724" s="66"/>
      <c r="G1724" s="67"/>
      <c r="H1724" s="68"/>
      <c r="I1724" s="67"/>
    </row>
    <row r="1725" spans="2:9" s="125" customFormat="1" ht="11.65" x14ac:dyDescent="0.35">
      <c r="B1725" s="123"/>
      <c r="C1725" s="123"/>
      <c r="D1725" s="123"/>
      <c r="E1725" s="123"/>
      <c r="F1725" s="66"/>
      <c r="G1725" s="67"/>
      <c r="H1725" s="68"/>
      <c r="I1725" s="67"/>
    </row>
    <row r="1726" spans="2:9" s="125" customFormat="1" ht="11.65" x14ac:dyDescent="0.35">
      <c r="B1726" s="123"/>
      <c r="C1726" s="123"/>
      <c r="D1726" s="123"/>
      <c r="E1726" s="123"/>
      <c r="F1726" s="66"/>
      <c r="G1726" s="67"/>
      <c r="H1726" s="68"/>
      <c r="I1726" s="67"/>
    </row>
    <row r="1727" spans="2:9" s="125" customFormat="1" ht="11.65" x14ac:dyDescent="0.35">
      <c r="B1727" s="123"/>
      <c r="C1727" s="123"/>
      <c r="D1727" s="123"/>
      <c r="E1727" s="123"/>
      <c r="F1727" s="66"/>
      <c r="G1727" s="67"/>
      <c r="H1727" s="68"/>
      <c r="I1727" s="67"/>
    </row>
    <row r="1728" spans="2:9" s="125" customFormat="1" ht="11.65" x14ac:dyDescent="0.35">
      <c r="B1728" s="123"/>
      <c r="C1728" s="123"/>
      <c r="D1728" s="123"/>
      <c r="E1728" s="123"/>
      <c r="F1728" s="66"/>
      <c r="G1728" s="67"/>
      <c r="H1728" s="68"/>
      <c r="I1728" s="67"/>
    </row>
    <row r="1729" spans="2:9" s="125" customFormat="1" ht="11.65" x14ac:dyDescent="0.35">
      <c r="B1729" s="123"/>
      <c r="C1729" s="123"/>
      <c r="D1729" s="123"/>
      <c r="E1729" s="123"/>
      <c r="F1729" s="66"/>
      <c r="G1729" s="67"/>
      <c r="H1729" s="68"/>
      <c r="I1729" s="67"/>
    </row>
    <row r="1730" spans="2:9" s="125" customFormat="1" ht="11.65" x14ac:dyDescent="0.35">
      <c r="B1730" s="123"/>
      <c r="C1730" s="123"/>
      <c r="D1730" s="123"/>
      <c r="E1730" s="123"/>
      <c r="F1730" s="66"/>
      <c r="G1730" s="67"/>
      <c r="H1730" s="68"/>
      <c r="I1730" s="67"/>
    </row>
    <row r="1731" spans="2:9" s="125" customFormat="1" ht="11.65" x14ac:dyDescent="0.35">
      <c r="B1731" s="123"/>
      <c r="C1731" s="123"/>
      <c r="D1731" s="123"/>
      <c r="E1731" s="123"/>
      <c r="F1731" s="66"/>
      <c r="G1731" s="67"/>
      <c r="H1731" s="68"/>
      <c r="I1731" s="67"/>
    </row>
    <row r="1732" spans="2:9" s="125" customFormat="1" ht="11.65" x14ac:dyDescent="0.35">
      <c r="B1732" s="123"/>
      <c r="C1732" s="123"/>
      <c r="D1732" s="123"/>
      <c r="E1732" s="123"/>
      <c r="F1732" s="66"/>
      <c r="G1732" s="67"/>
      <c r="H1732" s="68"/>
      <c r="I1732" s="67"/>
    </row>
    <row r="1733" spans="2:9" s="125" customFormat="1" ht="11.65" x14ac:dyDescent="0.35">
      <c r="B1733" s="123"/>
      <c r="C1733" s="123"/>
      <c r="D1733" s="123"/>
      <c r="E1733" s="123"/>
      <c r="F1733" s="66"/>
      <c r="G1733" s="67"/>
      <c r="H1733" s="68"/>
      <c r="I1733" s="67"/>
    </row>
    <row r="1734" spans="2:9" s="125" customFormat="1" ht="11.65" x14ac:dyDescent="0.35">
      <c r="B1734" s="123"/>
      <c r="C1734" s="123"/>
      <c r="D1734" s="123"/>
      <c r="E1734" s="123"/>
      <c r="F1734" s="66"/>
      <c r="G1734" s="67"/>
      <c r="H1734" s="68"/>
      <c r="I1734" s="67"/>
    </row>
    <row r="1735" spans="2:9" s="125" customFormat="1" ht="11.65" x14ac:dyDescent="0.35">
      <c r="B1735" s="123"/>
      <c r="C1735" s="123"/>
      <c r="D1735" s="123"/>
      <c r="E1735" s="123"/>
      <c r="F1735" s="66"/>
      <c r="G1735" s="67"/>
      <c r="H1735" s="68"/>
      <c r="I1735" s="67"/>
    </row>
    <row r="1736" spans="2:9" s="125" customFormat="1" ht="11.65" x14ac:dyDescent="0.35">
      <c r="B1736" s="123"/>
      <c r="C1736" s="123"/>
      <c r="D1736" s="123"/>
      <c r="E1736" s="123"/>
      <c r="F1736" s="66"/>
      <c r="G1736" s="67"/>
      <c r="H1736" s="68"/>
      <c r="I1736" s="67"/>
    </row>
    <row r="1737" spans="2:9" s="125" customFormat="1" ht="11.65" x14ac:dyDescent="0.35">
      <c r="B1737" s="123"/>
      <c r="C1737" s="123"/>
      <c r="D1737" s="123"/>
      <c r="E1737" s="123"/>
      <c r="F1737" s="66"/>
      <c r="G1737" s="67"/>
      <c r="H1737" s="68"/>
      <c r="I1737" s="67"/>
    </row>
    <row r="1738" spans="2:9" s="125" customFormat="1" ht="11.65" x14ac:dyDescent="0.35">
      <c r="B1738" s="123"/>
      <c r="C1738" s="123"/>
      <c r="D1738" s="123"/>
      <c r="E1738" s="123"/>
      <c r="F1738" s="66"/>
      <c r="G1738" s="67"/>
      <c r="H1738" s="68"/>
      <c r="I1738" s="67"/>
    </row>
    <row r="1739" spans="2:9" s="125" customFormat="1" ht="11.65" x14ac:dyDescent="0.35">
      <c r="B1739" s="123"/>
      <c r="C1739" s="123"/>
      <c r="D1739" s="123"/>
      <c r="E1739" s="123"/>
      <c r="F1739" s="66"/>
      <c r="G1739" s="67"/>
      <c r="H1739" s="68"/>
      <c r="I1739" s="67"/>
    </row>
    <row r="1740" spans="2:9" s="125" customFormat="1" ht="11.65" x14ac:dyDescent="0.35">
      <c r="B1740" s="123"/>
      <c r="C1740" s="123"/>
      <c r="D1740" s="123"/>
      <c r="E1740" s="123"/>
      <c r="F1740" s="66"/>
      <c r="G1740" s="67"/>
      <c r="H1740" s="68"/>
      <c r="I1740" s="67"/>
    </row>
    <row r="1741" spans="2:9" s="125" customFormat="1" ht="11.65" x14ac:dyDescent="0.35">
      <c r="B1741" s="123"/>
      <c r="C1741" s="123"/>
      <c r="D1741" s="123"/>
      <c r="E1741" s="123"/>
      <c r="F1741" s="66"/>
      <c r="G1741" s="67"/>
      <c r="H1741" s="68"/>
      <c r="I1741" s="67"/>
    </row>
    <row r="1742" spans="2:9" s="125" customFormat="1" ht="11.65" x14ac:dyDescent="0.35">
      <c r="B1742" s="123"/>
      <c r="C1742" s="123"/>
      <c r="D1742" s="123"/>
      <c r="E1742" s="123"/>
      <c r="F1742" s="66"/>
      <c r="G1742" s="67"/>
      <c r="H1742" s="68"/>
      <c r="I1742" s="67"/>
    </row>
    <row r="1743" spans="2:9" s="125" customFormat="1" ht="11.65" x14ac:dyDescent="0.35">
      <c r="B1743" s="123"/>
      <c r="C1743" s="123"/>
      <c r="D1743" s="123"/>
      <c r="E1743" s="123"/>
      <c r="F1743" s="66"/>
      <c r="G1743" s="67"/>
      <c r="H1743" s="68"/>
      <c r="I1743" s="67"/>
    </row>
    <row r="1744" spans="2:9" s="125" customFormat="1" ht="11.65" x14ac:dyDescent="0.35">
      <c r="B1744" s="123"/>
      <c r="C1744" s="123"/>
      <c r="D1744" s="123"/>
      <c r="E1744" s="123"/>
      <c r="F1744" s="66"/>
      <c r="G1744" s="67"/>
      <c r="H1744" s="68"/>
      <c r="I1744" s="67"/>
    </row>
    <row r="1745" spans="2:9" s="125" customFormat="1" ht="11.65" x14ac:dyDescent="0.35">
      <c r="B1745" s="123"/>
      <c r="C1745" s="123"/>
      <c r="D1745" s="123"/>
      <c r="E1745" s="123"/>
      <c r="F1745" s="66"/>
      <c r="G1745" s="67"/>
      <c r="H1745" s="68"/>
      <c r="I1745" s="67"/>
    </row>
    <row r="1746" spans="2:9" s="125" customFormat="1" ht="11.65" x14ac:dyDescent="0.35">
      <c r="B1746" s="123"/>
      <c r="C1746" s="123"/>
      <c r="D1746" s="123"/>
      <c r="E1746" s="123"/>
      <c r="F1746" s="66"/>
      <c r="G1746" s="67"/>
      <c r="H1746" s="68"/>
      <c r="I1746" s="67"/>
    </row>
    <row r="1747" spans="2:9" s="125" customFormat="1" ht="11.65" x14ac:dyDescent="0.35">
      <c r="B1747" s="123"/>
      <c r="C1747" s="123"/>
      <c r="D1747" s="123"/>
      <c r="E1747" s="123"/>
      <c r="F1747" s="66"/>
      <c r="G1747" s="67"/>
      <c r="H1747" s="68"/>
      <c r="I1747" s="67"/>
    </row>
    <row r="1748" spans="2:9" s="125" customFormat="1" ht="11.65" x14ac:dyDescent="0.35">
      <c r="B1748" s="123"/>
      <c r="C1748" s="123"/>
      <c r="D1748" s="123"/>
      <c r="E1748" s="123"/>
      <c r="F1748" s="66"/>
      <c r="G1748" s="67"/>
      <c r="H1748" s="68"/>
      <c r="I1748" s="67"/>
    </row>
    <row r="1749" spans="2:9" s="125" customFormat="1" ht="11.65" x14ac:dyDescent="0.35">
      <c r="B1749" s="123"/>
      <c r="C1749" s="123"/>
      <c r="D1749" s="123"/>
      <c r="E1749" s="123"/>
      <c r="F1749" s="66"/>
      <c r="G1749" s="67"/>
      <c r="H1749" s="68"/>
      <c r="I1749" s="67"/>
    </row>
    <row r="1750" spans="2:9" s="125" customFormat="1" ht="11.65" x14ac:dyDescent="0.35">
      <c r="B1750" s="123"/>
      <c r="C1750" s="123"/>
      <c r="D1750" s="123"/>
      <c r="E1750" s="123"/>
      <c r="F1750" s="66"/>
      <c r="G1750" s="67"/>
      <c r="H1750" s="68"/>
      <c r="I1750" s="67"/>
    </row>
    <row r="1751" spans="2:9" s="125" customFormat="1" ht="11.65" x14ac:dyDescent="0.35">
      <c r="B1751" s="123"/>
      <c r="C1751" s="123"/>
      <c r="D1751" s="123"/>
      <c r="E1751" s="123"/>
      <c r="F1751" s="66"/>
      <c r="G1751" s="67"/>
      <c r="H1751" s="68"/>
      <c r="I1751" s="67"/>
    </row>
    <row r="1752" spans="2:9" s="125" customFormat="1" ht="11.65" x14ac:dyDescent="0.35">
      <c r="B1752" s="123"/>
      <c r="C1752" s="123"/>
      <c r="D1752" s="123"/>
      <c r="E1752" s="123"/>
      <c r="F1752" s="66"/>
      <c r="G1752" s="67"/>
      <c r="H1752" s="68"/>
      <c r="I1752" s="67"/>
    </row>
    <row r="1753" spans="2:9" s="125" customFormat="1" ht="11.65" x14ac:dyDescent="0.35">
      <c r="B1753" s="123"/>
      <c r="C1753" s="123"/>
      <c r="D1753" s="123"/>
      <c r="E1753" s="123"/>
      <c r="F1753" s="66"/>
      <c r="G1753" s="67"/>
      <c r="H1753" s="68"/>
      <c r="I1753" s="67"/>
    </row>
    <row r="1754" spans="2:9" s="125" customFormat="1" ht="11.65" x14ac:dyDescent="0.35">
      <c r="B1754" s="123"/>
      <c r="C1754" s="123"/>
      <c r="D1754" s="123"/>
      <c r="E1754" s="123"/>
      <c r="F1754" s="66"/>
      <c r="G1754" s="67"/>
      <c r="H1754" s="68"/>
      <c r="I1754" s="67"/>
    </row>
    <row r="1755" spans="2:9" s="125" customFormat="1" ht="11.65" x14ac:dyDescent="0.35">
      <c r="B1755" s="123"/>
      <c r="C1755" s="123"/>
      <c r="D1755" s="123"/>
      <c r="E1755" s="123"/>
      <c r="F1755" s="66"/>
      <c r="G1755" s="67"/>
      <c r="H1755" s="68"/>
      <c r="I1755" s="67"/>
    </row>
    <row r="1756" spans="2:9" s="125" customFormat="1" ht="11.65" x14ac:dyDescent="0.35">
      <c r="B1756" s="123"/>
      <c r="C1756" s="123"/>
      <c r="D1756" s="123"/>
      <c r="E1756" s="123"/>
      <c r="F1756" s="66"/>
      <c r="G1756" s="67"/>
      <c r="H1756" s="68"/>
      <c r="I1756" s="67"/>
    </row>
    <row r="1757" spans="2:9" s="125" customFormat="1" ht="11.65" x14ac:dyDescent="0.35">
      <c r="B1757" s="123"/>
      <c r="C1757" s="123"/>
      <c r="D1757" s="123"/>
      <c r="E1757" s="123"/>
      <c r="F1757" s="66"/>
      <c r="G1757" s="67"/>
      <c r="H1757" s="68"/>
      <c r="I1757" s="67"/>
    </row>
    <row r="1758" spans="2:9" s="125" customFormat="1" ht="11.65" x14ac:dyDescent="0.35">
      <c r="B1758" s="123"/>
      <c r="C1758" s="123"/>
      <c r="D1758" s="123"/>
      <c r="E1758" s="123"/>
      <c r="F1758" s="66"/>
      <c r="G1758" s="67"/>
      <c r="H1758" s="68"/>
      <c r="I1758" s="67"/>
    </row>
    <row r="1759" spans="2:9" s="125" customFormat="1" ht="11.65" x14ac:dyDescent="0.35">
      <c r="B1759" s="123"/>
      <c r="C1759" s="123"/>
      <c r="D1759" s="123"/>
      <c r="E1759" s="123"/>
      <c r="F1759" s="66"/>
      <c r="G1759" s="67"/>
      <c r="H1759" s="68"/>
      <c r="I1759" s="67"/>
    </row>
    <row r="1760" spans="2:9" s="125" customFormat="1" ht="11.65" x14ac:dyDescent="0.35">
      <c r="B1760" s="123"/>
      <c r="C1760" s="123"/>
      <c r="D1760" s="123"/>
      <c r="E1760" s="123"/>
      <c r="F1760" s="66"/>
      <c r="G1760" s="67"/>
      <c r="H1760" s="68"/>
      <c r="I1760" s="67"/>
    </row>
    <row r="1761" spans="2:9" s="125" customFormat="1" ht="11.65" x14ac:dyDescent="0.35">
      <c r="B1761" s="123"/>
      <c r="C1761" s="123"/>
      <c r="D1761" s="123"/>
      <c r="E1761" s="123"/>
      <c r="F1761" s="66"/>
      <c r="G1761" s="67"/>
      <c r="H1761" s="68"/>
      <c r="I1761" s="67"/>
    </row>
    <row r="1762" spans="2:9" s="125" customFormat="1" ht="11.65" x14ac:dyDescent="0.35">
      <c r="B1762" s="123"/>
      <c r="C1762" s="123"/>
      <c r="D1762" s="123"/>
      <c r="E1762" s="123"/>
      <c r="F1762" s="66"/>
      <c r="G1762" s="67"/>
      <c r="H1762" s="68"/>
      <c r="I1762" s="67"/>
    </row>
    <row r="1763" spans="2:9" s="125" customFormat="1" ht="11.65" x14ac:dyDescent="0.35">
      <c r="B1763" s="123"/>
      <c r="C1763" s="123"/>
      <c r="D1763" s="123"/>
      <c r="E1763" s="123"/>
      <c r="F1763" s="66"/>
      <c r="G1763" s="67"/>
      <c r="H1763" s="68"/>
      <c r="I1763" s="67"/>
    </row>
    <row r="1764" spans="2:9" s="125" customFormat="1" ht="11.65" x14ac:dyDescent="0.35">
      <c r="B1764" s="123"/>
      <c r="C1764" s="123"/>
      <c r="D1764" s="123"/>
      <c r="E1764" s="123"/>
      <c r="F1764" s="66"/>
      <c r="G1764" s="67"/>
      <c r="H1764" s="68"/>
      <c r="I1764" s="67"/>
    </row>
    <row r="1765" spans="2:9" s="125" customFormat="1" ht="11.65" x14ac:dyDescent="0.35">
      <c r="B1765" s="123"/>
      <c r="C1765" s="123"/>
      <c r="D1765" s="123"/>
      <c r="E1765" s="123"/>
      <c r="F1765" s="66"/>
      <c r="G1765" s="67"/>
      <c r="H1765" s="68"/>
      <c r="I1765" s="67"/>
    </row>
    <row r="1766" spans="2:9" s="125" customFormat="1" ht="11.65" x14ac:dyDescent="0.35">
      <c r="B1766" s="123"/>
      <c r="C1766" s="123"/>
      <c r="D1766" s="123"/>
      <c r="E1766" s="123"/>
      <c r="F1766" s="66"/>
      <c r="G1766" s="67"/>
      <c r="H1766" s="68"/>
      <c r="I1766" s="67"/>
    </row>
    <row r="1767" spans="2:9" s="125" customFormat="1" ht="11.65" x14ac:dyDescent="0.35">
      <c r="B1767" s="123"/>
      <c r="C1767" s="123"/>
      <c r="D1767" s="123"/>
      <c r="E1767" s="123"/>
      <c r="F1767" s="66"/>
      <c r="G1767" s="67"/>
      <c r="H1767" s="68"/>
      <c r="I1767" s="67"/>
    </row>
    <row r="1768" spans="2:9" s="125" customFormat="1" ht="11.65" x14ac:dyDescent="0.35">
      <c r="B1768" s="123"/>
      <c r="C1768" s="123"/>
      <c r="D1768" s="123"/>
      <c r="E1768" s="123"/>
      <c r="F1768" s="66"/>
      <c r="G1768" s="67"/>
      <c r="H1768" s="68"/>
      <c r="I1768" s="67"/>
    </row>
    <row r="1769" spans="2:9" s="125" customFormat="1" ht="11.65" x14ac:dyDescent="0.35">
      <c r="B1769" s="123"/>
      <c r="C1769" s="123"/>
      <c r="D1769" s="123"/>
      <c r="E1769" s="123"/>
      <c r="F1769" s="66"/>
      <c r="G1769" s="67"/>
      <c r="H1769" s="68"/>
      <c r="I1769" s="67"/>
    </row>
    <row r="1770" spans="2:9" s="125" customFormat="1" ht="11.65" x14ac:dyDescent="0.35">
      <c r="B1770" s="123"/>
      <c r="C1770" s="123"/>
      <c r="D1770" s="123"/>
      <c r="E1770" s="123"/>
      <c r="F1770" s="66"/>
      <c r="G1770" s="67"/>
      <c r="H1770" s="68"/>
      <c r="I1770" s="67"/>
    </row>
    <row r="1771" spans="2:9" s="125" customFormat="1" ht="11.65" x14ac:dyDescent="0.35">
      <c r="B1771" s="123"/>
      <c r="C1771" s="123"/>
      <c r="D1771" s="123"/>
      <c r="E1771" s="123"/>
      <c r="F1771" s="66"/>
      <c r="G1771" s="67"/>
      <c r="H1771" s="68"/>
      <c r="I1771" s="67"/>
    </row>
    <row r="1772" spans="2:9" s="125" customFormat="1" ht="11.65" x14ac:dyDescent="0.35">
      <c r="B1772" s="123"/>
      <c r="C1772" s="123"/>
      <c r="D1772" s="123"/>
      <c r="E1772" s="123"/>
      <c r="F1772" s="66"/>
      <c r="G1772" s="67"/>
      <c r="H1772" s="68"/>
      <c r="I1772" s="67"/>
    </row>
    <row r="1773" spans="2:9" s="125" customFormat="1" ht="11.65" x14ac:dyDescent="0.35">
      <c r="B1773" s="123"/>
      <c r="C1773" s="123"/>
      <c r="D1773" s="123"/>
      <c r="E1773" s="123"/>
      <c r="F1773" s="66"/>
      <c r="G1773" s="67"/>
      <c r="H1773" s="68"/>
      <c r="I1773" s="67"/>
    </row>
    <row r="1774" spans="2:9" s="125" customFormat="1" ht="11.65" x14ac:dyDescent="0.35">
      <c r="B1774" s="123"/>
      <c r="C1774" s="123"/>
      <c r="D1774" s="123"/>
      <c r="E1774" s="123"/>
      <c r="F1774" s="66"/>
      <c r="G1774" s="67"/>
      <c r="H1774" s="68"/>
      <c r="I1774" s="67"/>
    </row>
    <row r="1775" spans="2:9" s="125" customFormat="1" ht="11.65" x14ac:dyDescent="0.35">
      <c r="B1775" s="123"/>
      <c r="C1775" s="123"/>
      <c r="D1775" s="123"/>
      <c r="E1775" s="123"/>
      <c r="F1775" s="66"/>
      <c r="G1775" s="67"/>
      <c r="H1775" s="68"/>
      <c r="I1775" s="67"/>
    </row>
    <row r="1776" spans="2:9" s="125" customFormat="1" ht="11.65" x14ac:dyDescent="0.35">
      <c r="B1776" s="123"/>
      <c r="C1776" s="123"/>
      <c r="D1776" s="123"/>
      <c r="E1776" s="123"/>
      <c r="F1776" s="66"/>
      <c r="G1776" s="67"/>
      <c r="H1776" s="68"/>
      <c r="I1776" s="67"/>
    </row>
    <row r="1777" spans="2:9" s="125" customFormat="1" ht="11.65" x14ac:dyDescent="0.35">
      <c r="B1777" s="123"/>
      <c r="C1777" s="123"/>
      <c r="D1777" s="123"/>
      <c r="E1777" s="123"/>
      <c r="F1777" s="66"/>
      <c r="G1777" s="67"/>
      <c r="H1777" s="68"/>
      <c r="I1777" s="67"/>
    </row>
    <row r="1778" spans="2:9" s="125" customFormat="1" ht="11.65" x14ac:dyDescent="0.35">
      <c r="B1778" s="123"/>
      <c r="C1778" s="123"/>
      <c r="D1778" s="123"/>
      <c r="E1778" s="123"/>
      <c r="F1778" s="66"/>
      <c r="G1778" s="67"/>
      <c r="H1778" s="68"/>
      <c r="I1778" s="67"/>
    </row>
    <row r="1779" spans="2:9" s="125" customFormat="1" ht="11.65" x14ac:dyDescent="0.35">
      <c r="B1779" s="123"/>
      <c r="C1779" s="123"/>
      <c r="D1779" s="123"/>
      <c r="E1779" s="123"/>
      <c r="F1779" s="66"/>
      <c r="G1779" s="67"/>
      <c r="H1779" s="68"/>
      <c r="I1779" s="67"/>
    </row>
    <row r="1780" spans="2:9" s="125" customFormat="1" ht="11.65" x14ac:dyDescent="0.35">
      <c r="B1780" s="123"/>
      <c r="C1780" s="123"/>
      <c r="D1780" s="123"/>
      <c r="E1780" s="123"/>
      <c r="F1780" s="66"/>
      <c r="G1780" s="67"/>
      <c r="H1780" s="68"/>
      <c r="I1780" s="67"/>
    </row>
    <row r="1781" spans="2:9" s="125" customFormat="1" ht="11.65" x14ac:dyDescent="0.35">
      <c r="B1781" s="123"/>
      <c r="C1781" s="123"/>
      <c r="D1781" s="123"/>
      <c r="E1781" s="123"/>
      <c r="F1781" s="66"/>
      <c r="G1781" s="67"/>
      <c r="H1781" s="68"/>
      <c r="I1781" s="67"/>
    </row>
    <row r="1782" spans="2:9" s="125" customFormat="1" ht="11.65" x14ac:dyDescent="0.35">
      <c r="B1782" s="123"/>
      <c r="C1782" s="123"/>
      <c r="D1782" s="123"/>
      <c r="E1782" s="123"/>
      <c r="F1782" s="66"/>
      <c r="G1782" s="67"/>
      <c r="H1782" s="68"/>
      <c r="I1782" s="67"/>
    </row>
    <row r="1783" spans="2:9" s="125" customFormat="1" ht="11.65" x14ac:dyDescent="0.35">
      <c r="B1783" s="123"/>
      <c r="C1783" s="123"/>
      <c r="D1783" s="123"/>
      <c r="E1783" s="123"/>
      <c r="F1783" s="66"/>
      <c r="G1783" s="67"/>
      <c r="H1783" s="68"/>
      <c r="I1783" s="67"/>
    </row>
    <row r="1784" spans="2:9" s="125" customFormat="1" ht="11.65" x14ac:dyDescent="0.35">
      <c r="B1784" s="123"/>
      <c r="C1784" s="123"/>
      <c r="D1784" s="123"/>
      <c r="E1784" s="123"/>
      <c r="F1784" s="66"/>
      <c r="G1784" s="67"/>
      <c r="H1784" s="68"/>
      <c r="I1784" s="67"/>
    </row>
    <row r="1785" spans="2:9" s="125" customFormat="1" ht="11.65" x14ac:dyDescent="0.35">
      <c r="B1785" s="123"/>
      <c r="C1785" s="123"/>
      <c r="D1785" s="123"/>
      <c r="E1785" s="123"/>
      <c r="F1785" s="66"/>
      <c r="G1785" s="67"/>
      <c r="H1785" s="68"/>
      <c r="I1785" s="67"/>
    </row>
    <row r="1786" spans="2:9" s="125" customFormat="1" ht="11.65" x14ac:dyDescent="0.35">
      <c r="B1786" s="123"/>
      <c r="C1786" s="123"/>
      <c r="D1786" s="123"/>
      <c r="E1786" s="123"/>
      <c r="F1786" s="66"/>
      <c r="G1786" s="67"/>
      <c r="H1786" s="68"/>
      <c r="I1786" s="67"/>
    </row>
    <row r="1787" spans="2:9" s="125" customFormat="1" ht="11.65" x14ac:dyDescent="0.35">
      <c r="B1787" s="123"/>
      <c r="C1787" s="123"/>
      <c r="D1787" s="123"/>
      <c r="E1787" s="123"/>
      <c r="F1787" s="66"/>
      <c r="G1787" s="67"/>
      <c r="H1787" s="68"/>
      <c r="I1787" s="67"/>
    </row>
    <row r="1788" spans="2:9" s="125" customFormat="1" ht="11.65" x14ac:dyDescent="0.35">
      <c r="B1788" s="123"/>
      <c r="C1788" s="123"/>
      <c r="D1788" s="123"/>
      <c r="E1788" s="123"/>
      <c r="F1788" s="66"/>
      <c r="G1788" s="67"/>
      <c r="H1788" s="68"/>
      <c r="I1788" s="67"/>
    </row>
    <row r="1789" spans="2:9" s="125" customFormat="1" ht="11.65" x14ac:dyDescent="0.35">
      <c r="B1789" s="123"/>
      <c r="C1789" s="123"/>
      <c r="D1789" s="123"/>
      <c r="E1789" s="123"/>
      <c r="F1789" s="66"/>
      <c r="G1789" s="67"/>
      <c r="H1789" s="68"/>
      <c r="I1789" s="67"/>
    </row>
    <row r="1790" spans="2:9" s="125" customFormat="1" ht="11.65" x14ac:dyDescent="0.35">
      <c r="B1790" s="123"/>
      <c r="C1790" s="123"/>
      <c r="D1790" s="123"/>
      <c r="E1790" s="123"/>
      <c r="F1790" s="66"/>
      <c r="G1790" s="67"/>
      <c r="H1790" s="68"/>
      <c r="I1790" s="67"/>
    </row>
    <row r="1791" spans="2:9" s="125" customFormat="1" ht="11.65" x14ac:dyDescent="0.35">
      <c r="B1791" s="123"/>
      <c r="C1791" s="123"/>
      <c r="D1791" s="123"/>
      <c r="E1791" s="123"/>
      <c r="F1791" s="66"/>
      <c r="G1791" s="67"/>
      <c r="H1791" s="68"/>
      <c r="I1791" s="67"/>
    </row>
    <row r="1792" spans="2:9" s="125" customFormat="1" ht="11.65" x14ac:dyDescent="0.35">
      <c r="B1792" s="123"/>
      <c r="C1792" s="123"/>
      <c r="D1792" s="123"/>
      <c r="E1792" s="123"/>
      <c r="F1792" s="66"/>
      <c r="G1792" s="67"/>
      <c r="H1792" s="68"/>
      <c r="I1792" s="67"/>
    </row>
    <row r="1793" spans="2:9" s="125" customFormat="1" ht="11.65" x14ac:dyDescent="0.35">
      <c r="B1793" s="123"/>
      <c r="C1793" s="123"/>
      <c r="D1793" s="123"/>
      <c r="E1793" s="123"/>
      <c r="F1793" s="66"/>
      <c r="G1793" s="67"/>
      <c r="H1793" s="68"/>
      <c r="I1793" s="67"/>
    </row>
    <row r="1794" spans="2:9" s="125" customFormat="1" ht="11.65" x14ac:dyDescent="0.35">
      <c r="B1794" s="123"/>
      <c r="C1794" s="123"/>
      <c r="D1794" s="123"/>
      <c r="E1794" s="123"/>
      <c r="F1794" s="66"/>
      <c r="G1794" s="67"/>
      <c r="H1794" s="68"/>
      <c r="I1794" s="67"/>
    </row>
    <row r="1795" spans="2:9" s="125" customFormat="1" ht="11.65" x14ac:dyDescent="0.35">
      <c r="B1795" s="123"/>
      <c r="C1795" s="123"/>
      <c r="D1795" s="123"/>
      <c r="E1795" s="123"/>
      <c r="F1795" s="66"/>
      <c r="G1795" s="67"/>
      <c r="H1795" s="68"/>
      <c r="I1795" s="67"/>
    </row>
    <row r="1796" spans="2:9" s="125" customFormat="1" ht="11.65" x14ac:dyDescent="0.35">
      <c r="B1796" s="123"/>
      <c r="C1796" s="123"/>
      <c r="D1796" s="123"/>
      <c r="E1796" s="123"/>
      <c r="F1796" s="66"/>
      <c r="G1796" s="67"/>
      <c r="H1796" s="68"/>
      <c r="I1796" s="67"/>
    </row>
    <row r="1797" spans="2:9" s="125" customFormat="1" ht="11.65" x14ac:dyDescent="0.35">
      <c r="B1797" s="123"/>
      <c r="C1797" s="123"/>
      <c r="D1797" s="123"/>
      <c r="E1797" s="123"/>
      <c r="F1797" s="66"/>
      <c r="G1797" s="67"/>
      <c r="H1797" s="68"/>
      <c r="I1797" s="67"/>
    </row>
    <row r="1798" spans="2:9" s="125" customFormat="1" ht="11.65" x14ac:dyDescent="0.35">
      <c r="B1798" s="123"/>
      <c r="C1798" s="123"/>
      <c r="D1798" s="123"/>
      <c r="E1798" s="123"/>
      <c r="F1798" s="66"/>
      <c r="G1798" s="67"/>
      <c r="H1798" s="68"/>
      <c r="I1798" s="67"/>
    </row>
    <row r="1799" spans="2:9" s="125" customFormat="1" ht="11.65" x14ac:dyDescent="0.35">
      <c r="B1799" s="123"/>
      <c r="C1799" s="123"/>
      <c r="D1799" s="123"/>
      <c r="E1799" s="123"/>
      <c r="F1799" s="66"/>
      <c r="G1799" s="67"/>
      <c r="H1799" s="68"/>
      <c r="I1799" s="67"/>
    </row>
    <row r="1800" spans="2:9" s="125" customFormat="1" ht="11.65" x14ac:dyDescent="0.35">
      <c r="B1800" s="123"/>
      <c r="C1800" s="123"/>
      <c r="D1800" s="123"/>
      <c r="E1800" s="123"/>
      <c r="F1800" s="66"/>
      <c r="G1800" s="67"/>
      <c r="H1800" s="68"/>
      <c r="I1800" s="67"/>
    </row>
    <row r="1801" spans="2:9" s="125" customFormat="1" ht="11.65" x14ac:dyDescent="0.35">
      <c r="B1801" s="123"/>
      <c r="C1801" s="123"/>
      <c r="D1801" s="123"/>
      <c r="E1801" s="123"/>
      <c r="F1801" s="66"/>
      <c r="G1801" s="67"/>
      <c r="H1801" s="68"/>
      <c r="I1801" s="67"/>
    </row>
    <row r="1802" spans="2:9" s="125" customFormat="1" ht="11.65" x14ac:dyDescent="0.35">
      <c r="B1802" s="123"/>
      <c r="C1802" s="123"/>
      <c r="D1802" s="123"/>
      <c r="E1802" s="123"/>
      <c r="F1802" s="66"/>
      <c r="G1802" s="67"/>
      <c r="H1802" s="68"/>
      <c r="I1802" s="67"/>
    </row>
    <row r="1803" spans="2:9" s="125" customFormat="1" ht="11.65" x14ac:dyDescent="0.35">
      <c r="B1803" s="123"/>
      <c r="C1803" s="123"/>
      <c r="D1803" s="123"/>
      <c r="E1803" s="123"/>
      <c r="F1803" s="66"/>
      <c r="G1803" s="67"/>
      <c r="H1803" s="68"/>
      <c r="I1803" s="67"/>
    </row>
    <row r="1804" spans="2:9" s="125" customFormat="1" ht="11.65" x14ac:dyDescent="0.35">
      <c r="B1804" s="123"/>
      <c r="C1804" s="123"/>
      <c r="D1804" s="123"/>
      <c r="E1804" s="123"/>
      <c r="F1804" s="66"/>
      <c r="G1804" s="67"/>
      <c r="H1804" s="68"/>
      <c r="I1804" s="67"/>
    </row>
    <row r="1805" spans="2:9" s="125" customFormat="1" ht="11.65" x14ac:dyDescent="0.35">
      <c r="B1805" s="123"/>
      <c r="C1805" s="123"/>
      <c r="D1805" s="123"/>
      <c r="E1805" s="123"/>
      <c r="F1805" s="66"/>
      <c r="G1805" s="67"/>
      <c r="H1805" s="68"/>
      <c r="I1805" s="67"/>
    </row>
    <row r="1806" spans="2:9" s="125" customFormat="1" ht="11.65" x14ac:dyDescent="0.35">
      <c r="B1806" s="123"/>
      <c r="C1806" s="123"/>
      <c r="D1806" s="123"/>
      <c r="E1806" s="123"/>
      <c r="F1806" s="66"/>
      <c r="G1806" s="67"/>
      <c r="H1806" s="68"/>
      <c r="I1806" s="67"/>
    </row>
    <row r="1807" spans="2:9" s="125" customFormat="1" ht="11.65" x14ac:dyDescent="0.35">
      <c r="B1807" s="123"/>
      <c r="C1807" s="123"/>
      <c r="D1807" s="123"/>
      <c r="E1807" s="123"/>
      <c r="F1807" s="66"/>
      <c r="G1807" s="67"/>
      <c r="H1807" s="68"/>
      <c r="I1807" s="67"/>
    </row>
    <row r="1808" spans="2:9" s="125" customFormat="1" ht="11.65" x14ac:dyDescent="0.35">
      <c r="B1808" s="123"/>
      <c r="C1808" s="123"/>
      <c r="D1808" s="123"/>
      <c r="E1808" s="123"/>
      <c r="F1808" s="66"/>
      <c r="G1808" s="67"/>
      <c r="H1808" s="68"/>
      <c r="I1808" s="67"/>
    </row>
    <row r="1809" spans="2:9" s="125" customFormat="1" ht="11.65" x14ac:dyDescent="0.35">
      <c r="B1809" s="123"/>
      <c r="C1809" s="123"/>
      <c r="D1809" s="123"/>
      <c r="E1809" s="123"/>
      <c r="F1809" s="66"/>
      <c r="G1809" s="67"/>
      <c r="H1809" s="68"/>
      <c r="I1809" s="67"/>
    </row>
    <row r="1810" spans="2:9" s="125" customFormat="1" ht="11.65" x14ac:dyDescent="0.35">
      <c r="B1810" s="123"/>
      <c r="C1810" s="123"/>
      <c r="D1810" s="123"/>
      <c r="E1810" s="123"/>
      <c r="F1810" s="66"/>
      <c r="G1810" s="67"/>
      <c r="H1810" s="68"/>
      <c r="I1810" s="67"/>
    </row>
    <row r="1811" spans="2:9" s="125" customFormat="1" ht="11.65" x14ac:dyDescent="0.35">
      <c r="B1811" s="123"/>
      <c r="C1811" s="123"/>
      <c r="D1811" s="123"/>
      <c r="E1811" s="123"/>
      <c r="F1811" s="66"/>
      <c r="G1811" s="67"/>
      <c r="H1811" s="68"/>
      <c r="I1811" s="67"/>
    </row>
    <row r="1812" spans="2:9" s="125" customFormat="1" ht="11.65" x14ac:dyDescent="0.35">
      <c r="B1812" s="123"/>
      <c r="C1812" s="123"/>
      <c r="D1812" s="123"/>
      <c r="E1812" s="123"/>
      <c r="F1812" s="66"/>
      <c r="G1812" s="67"/>
      <c r="H1812" s="68"/>
      <c r="I1812" s="67"/>
    </row>
    <row r="1813" spans="2:9" s="125" customFormat="1" ht="11.65" x14ac:dyDescent="0.35">
      <c r="B1813" s="123"/>
      <c r="C1813" s="123"/>
      <c r="D1813" s="123"/>
      <c r="E1813" s="123"/>
      <c r="F1813" s="66"/>
      <c r="G1813" s="67"/>
      <c r="H1813" s="68"/>
      <c r="I1813" s="67"/>
    </row>
    <row r="1814" spans="2:9" s="125" customFormat="1" ht="11.65" x14ac:dyDescent="0.35">
      <c r="B1814" s="123"/>
      <c r="C1814" s="123"/>
      <c r="D1814" s="123"/>
      <c r="E1814" s="123"/>
      <c r="F1814" s="66"/>
      <c r="G1814" s="67"/>
      <c r="H1814" s="68"/>
      <c r="I1814" s="67"/>
    </row>
    <row r="1815" spans="2:9" s="125" customFormat="1" ht="11.65" x14ac:dyDescent="0.35">
      <c r="B1815" s="123"/>
      <c r="C1815" s="123"/>
      <c r="D1815" s="123"/>
      <c r="E1815" s="123"/>
      <c r="F1815" s="66"/>
      <c r="G1815" s="67"/>
      <c r="H1815" s="68"/>
      <c r="I1815" s="67"/>
    </row>
    <row r="1816" spans="2:9" s="125" customFormat="1" ht="11.65" x14ac:dyDescent="0.35">
      <c r="B1816" s="123"/>
      <c r="C1816" s="123"/>
      <c r="D1816" s="123"/>
      <c r="E1816" s="123"/>
      <c r="F1816" s="66"/>
      <c r="G1816" s="67"/>
      <c r="H1816" s="68"/>
      <c r="I1816" s="67"/>
    </row>
    <row r="1817" spans="2:9" s="125" customFormat="1" ht="11.65" x14ac:dyDescent="0.35">
      <c r="B1817" s="123"/>
      <c r="C1817" s="123"/>
      <c r="D1817" s="123"/>
      <c r="E1817" s="123"/>
      <c r="F1817" s="66"/>
      <c r="G1817" s="67"/>
      <c r="H1817" s="68"/>
      <c r="I1817" s="67"/>
    </row>
    <row r="1818" spans="2:9" s="125" customFormat="1" ht="11.65" x14ac:dyDescent="0.35">
      <c r="B1818" s="123"/>
      <c r="C1818" s="123"/>
      <c r="D1818" s="123"/>
      <c r="E1818" s="123"/>
      <c r="F1818" s="66"/>
      <c r="G1818" s="67"/>
      <c r="H1818" s="68"/>
      <c r="I1818" s="67"/>
    </row>
    <row r="1819" spans="2:9" s="125" customFormat="1" ht="11.65" x14ac:dyDescent="0.35">
      <c r="B1819" s="123"/>
      <c r="C1819" s="123"/>
      <c r="D1819" s="123"/>
      <c r="E1819" s="123"/>
      <c r="F1819" s="66"/>
      <c r="G1819" s="67"/>
      <c r="H1819" s="68"/>
      <c r="I1819" s="67"/>
    </row>
    <row r="1820" spans="2:9" s="125" customFormat="1" ht="11.65" x14ac:dyDescent="0.35">
      <c r="B1820" s="123"/>
      <c r="C1820" s="123"/>
      <c r="D1820" s="123"/>
      <c r="E1820" s="123"/>
      <c r="F1820" s="66"/>
      <c r="G1820" s="67"/>
      <c r="H1820" s="68"/>
      <c r="I1820" s="67"/>
    </row>
    <row r="1821" spans="2:9" s="125" customFormat="1" ht="11.65" x14ac:dyDescent="0.35">
      <c r="B1821" s="123"/>
      <c r="C1821" s="123"/>
      <c r="D1821" s="123"/>
      <c r="E1821" s="123"/>
      <c r="F1821" s="66"/>
      <c r="G1821" s="67"/>
      <c r="H1821" s="68"/>
      <c r="I1821" s="67"/>
    </row>
    <row r="1822" spans="2:9" s="125" customFormat="1" ht="11.65" x14ac:dyDescent="0.35">
      <c r="B1822" s="123"/>
      <c r="C1822" s="123"/>
      <c r="D1822" s="123"/>
      <c r="E1822" s="123"/>
      <c r="F1822" s="66"/>
      <c r="G1822" s="67"/>
      <c r="H1822" s="68"/>
      <c r="I1822" s="67"/>
    </row>
    <row r="1823" spans="2:9" s="125" customFormat="1" ht="11.65" x14ac:dyDescent="0.35">
      <c r="B1823" s="123"/>
      <c r="C1823" s="123"/>
      <c r="D1823" s="123"/>
      <c r="E1823" s="123"/>
      <c r="F1823" s="66"/>
      <c r="G1823" s="67"/>
      <c r="H1823" s="68"/>
      <c r="I1823" s="67"/>
    </row>
    <row r="1824" spans="2:9" s="125" customFormat="1" ht="11.65" x14ac:dyDescent="0.35">
      <c r="B1824" s="123"/>
      <c r="C1824" s="123"/>
      <c r="D1824" s="123"/>
      <c r="E1824" s="123"/>
      <c r="F1824" s="66"/>
      <c r="G1824" s="67"/>
      <c r="H1824" s="68"/>
      <c r="I1824" s="67"/>
    </row>
    <row r="1825" spans="2:9" s="125" customFormat="1" ht="11.65" x14ac:dyDescent="0.35">
      <c r="B1825" s="123"/>
      <c r="C1825" s="123"/>
      <c r="D1825" s="123"/>
      <c r="E1825" s="123"/>
      <c r="F1825" s="66"/>
      <c r="G1825" s="67"/>
      <c r="H1825" s="68"/>
      <c r="I1825" s="67"/>
    </row>
    <row r="1826" spans="2:9" s="125" customFormat="1" ht="11.65" x14ac:dyDescent="0.35">
      <c r="B1826" s="123"/>
      <c r="C1826" s="123"/>
      <c r="D1826" s="123"/>
      <c r="E1826" s="123"/>
      <c r="F1826" s="66"/>
      <c r="G1826" s="67"/>
      <c r="H1826" s="68"/>
      <c r="I1826" s="67"/>
    </row>
    <row r="1827" spans="2:9" s="125" customFormat="1" ht="11.65" x14ac:dyDescent="0.35">
      <c r="B1827" s="123"/>
      <c r="C1827" s="123"/>
      <c r="D1827" s="123"/>
      <c r="E1827" s="123"/>
      <c r="F1827" s="66"/>
      <c r="G1827" s="67"/>
      <c r="H1827" s="68"/>
      <c r="I1827" s="67"/>
    </row>
    <row r="1828" spans="2:9" s="125" customFormat="1" ht="11.65" x14ac:dyDescent="0.35">
      <c r="B1828" s="123"/>
      <c r="C1828" s="123"/>
      <c r="D1828" s="123"/>
      <c r="E1828" s="123"/>
      <c r="F1828" s="66"/>
      <c r="G1828" s="67"/>
      <c r="H1828" s="68"/>
      <c r="I1828" s="67"/>
    </row>
    <row r="1829" spans="2:9" s="125" customFormat="1" ht="11.65" x14ac:dyDescent="0.35">
      <c r="B1829" s="123"/>
      <c r="C1829" s="123"/>
      <c r="D1829" s="123"/>
      <c r="E1829" s="123"/>
      <c r="F1829" s="66"/>
      <c r="G1829" s="67"/>
      <c r="H1829" s="68"/>
      <c r="I1829" s="67"/>
    </row>
    <row r="1830" spans="2:9" s="125" customFormat="1" ht="11.65" x14ac:dyDescent="0.35">
      <c r="B1830" s="123"/>
      <c r="C1830" s="123"/>
      <c r="D1830" s="123"/>
      <c r="E1830" s="123"/>
      <c r="F1830" s="66"/>
      <c r="G1830" s="67"/>
      <c r="H1830" s="68"/>
      <c r="I1830" s="67"/>
    </row>
    <row r="1831" spans="2:9" s="125" customFormat="1" ht="11.65" x14ac:dyDescent="0.35">
      <c r="B1831" s="123"/>
      <c r="C1831" s="123"/>
      <c r="D1831" s="123"/>
      <c r="E1831" s="123"/>
      <c r="F1831" s="66"/>
      <c r="G1831" s="67"/>
      <c r="H1831" s="68"/>
      <c r="I1831" s="67"/>
    </row>
    <row r="1832" spans="2:9" s="125" customFormat="1" ht="11.65" x14ac:dyDescent="0.35">
      <c r="B1832" s="123"/>
      <c r="C1832" s="123"/>
      <c r="D1832" s="123"/>
      <c r="E1832" s="123"/>
      <c r="F1832" s="66"/>
      <c r="G1832" s="67"/>
      <c r="H1832" s="68"/>
      <c r="I1832" s="67"/>
    </row>
    <row r="1833" spans="2:9" s="125" customFormat="1" ht="11.65" x14ac:dyDescent="0.35">
      <c r="B1833" s="123"/>
      <c r="C1833" s="123"/>
      <c r="D1833" s="123"/>
      <c r="E1833" s="123"/>
      <c r="F1833" s="66"/>
      <c r="G1833" s="67"/>
      <c r="H1833" s="68"/>
      <c r="I1833" s="67"/>
    </row>
    <row r="1834" spans="2:9" s="125" customFormat="1" ht="11.65" x14ac:dyDescent="0.35">
      <c r="B1834" s="123"/>
      <c r="C1834" s="123"/>
      <c r="D1834" s="123"/>
      <c r="E1834" s="123"/>
      <c r="F1834" s="66"/>
      <c r="G1834" s="67"/>
      <c r="H1834" s="68"/>
      <c r="I1834" s="67"/>
    </row>
    <row r="1835" spans="2:9" s="125" customFormat="1" ht="11.65" x14ac:dyDescent="0.35">
      <c r="B1835" s="123"/>
      <c r="C1835" s="123"/>
      <c r="D1835" s="123"/>
      <c r="E1835" s="123"/>
      <c r="F1835" s="66"/>
      <c r="G1835" s="67"/>
      <c r="H1835" s="68"/>
      <c r="I1835" s="67"/>
    </row>
    <row r="1836" spans="2:9" s="125" customFormat="1" ht="11.65" x14ac:dyDescent="0.35">
      <c r="B1836" s="123"/>
      <c r="C1836" s="123"/>
      <c r="D1836" s="123"/>
      <c r="E1836" s="123"/>
      <c r="F1836" s="66"/>
      <c r="G1836" s="67"/>
      <c r="H1836" s="68"/>
      <c r="I1836" s="67"/>
    </row>
    <row r="1837" spans="2:9" s="125" customFormat="1" ht="11.65" x14ac:dyDescent="0.35">
      <c r="B1837" s="123"/>
      <c r="C1837" s="123"/>
      <c r="D1837" s="123"/>
      <c r="E1837" s="123"/>
      <c r="F1837" s="66"/>
      <c r="G1837" s="67"/>
      <c r="H1837" s="68"/>
      <c r="I1837" s="67"/>
    </row>
    <row r="1838" spans="2:9" s="125" customFormat="1" ht="11.65" x14ac:dyDescent="0.35">
      <c r="B1838" s="123"/>
      <c r="C1838" s="123"/>
      <c r="D1838" s="123"/>
      <c r="E1838" s="123"/>
      <c r="F1838" s="66"/>
      <c r="G1838" s="67"/>
      <c r="H1838" s="68"/>
      <c r="I1838" s="67"/>
    </row>
    <row r="1839" spans="2:9" s="125" customFormat="1" ht="11.65" x14ac:dyDescent="0.35">
      <c r="B1839" s="123"/>
      <c r="C1839" s="123"/>
      <c r="D1839" s="123"/>
      <c r="E1839" s="123"/>
      <c r="F1839" s="66"/>
      <c r="G1839" s="67"/>
      <c r="H1839" s="68"/>
      <c r="I1839" s="67"/>
    </row>
    <row r="1840" spans="2:9" s="125" customFormat="1" ht="11.65" x14ac:dyDescent="0.35">
      <c r="B1840" s="123"/>
      <c r="C1840" s="123"/>
      <c r="D1840" s="123"/>
      <c r="E1840" s="123"/>
      <c r="F1840" s="66"/>
      <c r="G1840" s="67"/>
      <c r="H1840" s="68"/>
      <c r="I1840" s="67"/>
    </row>
    <row r="1841" spans="2:9" s="125" customFormat="1" ht="11.65" x14ac:dyDescent="0.35">
      <c r="B1841" s="123"/>
      <c r="C1841" s="123"/>
      <c r="D1841" s="123"/>
      <c r="E1841" s="123"/>
      <c r="F1841" s="66"/>
      <c r="G1841" s="67"/>
      <c r="H1841" s="68"/>
      <c r="I1841" s="67"/>
    </row>
    <row r="1842" spans="2:9" s="125" customFormat="1" ht="11.65" x14ac:dyDescent="0.35">
      <c r="B1842" s="123"/>
      <c r="C1842" s="123"/>
      <c r="D1842" s="123"/>
      <c r="E1842" s="123"/>
      <c r="F1842" s="66"/>
      <c r="G1842" s="67"/>
      <c r="H1842" s="68"/>
      <c r="I1842" s="67"/>
    </row>
    <row r="1843" spans="2:9" s="125" customFormat="1" ht="11.65" x14ac:dyDescent="0.35">
      <c r="B1843" s="123"/>
      <c r="C1843" s="123"/>
      <c r="D1843" s="123"/>
      <c r="E1843" s="123"/>
      <c r="F1843" s="66"/>
      <c r="G1843" s="67"/>
      <c r="H1843" s="68"/>
      <c r="I1843" s="67"/>
    </row>
    <row r="1844" spans="2:9" s="125" customFormat="1" ht="11.65" x14ac:dyDescent="0.35">
      <c r="B1844" s="123"/>
      <c r="C1844" s="123"/>
      <c r="D1844" s="123"/>
      <c r="E1844" s="123"/>
      <c r="F1844" s="66"/>
      <c r="G1844" s="67"/>
      <c r="H1844" s="68"/>
      <c r="I1844" s="67"/>
    </row>
    <row r="1845" spans="2:9" s="125" customFormat="1" ht="11.65" x14ac:dyDescent="0.35">
      <c r="B1845" s="123"/>
      <c r="C1845" s="123"/>
      <c r="D1845" s="123"/>
      <c r="E1845" s="123"/>
      <c r="F1845" s="66"/>
      <c r="G1845" s="67"/>
      <c r="H1845" s="68"/>
      <c r="I1845" s="67"/>
    </row>
    <row r="1846" spans="2:9" s="125" customFormat="1" ht="11.65" x14ac:dyDescent="0.35">
      <c r="B1846" s="123"/>
      <c r="C1846" s="123"/>
      <c r="D1846" s="123"/>
      <c r="E1846" s="123"/>
      <c r="F1846" s="66"/>
      <c r="G1846" s="67"/>
      <c r="H1846" s="68"/>
      <c r="I1846" s="67"/>
    </row>
    <row r="1847" spans="2:9" s="125" customFormat="1" ht="11.65" x14ac:dyDescent="0.35">
      <c r="B1847" s="123"/>
      <c r="C1847" s="123"/>
      <c r="D1847" s="123"/>
      <c r="E1847" s="123"/>
      <c r="F1847" s="66"/>
      <c r="G1847" s="67"/>
      <c r="H1847" s="68"/>
      <c r="I1847" s="67"/>
    </row>
    <row r="1848" spans="2:9" s="125" customFormat="1" ht="11.65" x14ac:dyDescent="0.35">
      <c r="B1848" s="123"/>
      <c r="C1848" s="123"/>
      <c r="D1848" s="123"/>
      <c r="E1848" s="123"/>
      <c r="F1848" s="66"/>
      <c r="G1848" s="67"/>
      <c r="H1848" s="68"/>
      <c r="I1848" s="67"/>
    </row>
    <row r="1849" spans="2:9" s="125" customFormat="1" ht="11.65" x14ac:dyDescent="0.35">
      <c r="B1849" s="123"/>
      <c r="C1849" s="123"/>
      <c r="D1849" s="123"/>
      <c r="E1849" s="123"/>
      <c r="F1849" s="66"/>
      <c r="G1849" s="67"/>
      <c r="H1849" s="68"/>
      <c r="I1849" s="67"/>
    </row>
    <row r="1850" spans="2:9" s="125" customFormat="1" ht="11.65" x14ac:dyDescent="0.35">
      <c r="B1850" s="123"/>
      <c r="C1850" s="123"/>
      <c r="D1850" s="123"/>
      <c r="E1850" s="123"/>
      <c r="F1850" s="66"/>
      <c r="G1850" s="67"/>
      <c r="H1850" s="68"/>
      <c r="I1850" s="67"/>
    </row>
    <row r="1851" spans="2:9" s="125" customFormat="1" ht="11.65" x14ac:dyDescent="0.35">
      <c r="B1851" s="123"/>
      <c r="C1851" s="123"/>
      <c r="D1851" s="123"/>
      <c r="E1851" s="123"/>
      <c r="F1851" s="66"/>
      <c r="G1851" s="67"/>
      <c r="H1851" s="68"/>
      <c r="I1851" s="67"/>
    </row>
    <row r="1852" spans="2:9" s="125" customFormat="1" ht="11.65" x14ac:dyDescent="0.35">
      <c r="B1852" s="123"/>
      <c r="C1852" s="123"/>
      <c r="D1852" s="123"/>
      <c r="E1852" s="123"/>
      <c r="F1852" s="66"/>
      <c r="G1852" s="67"/>
      <c r="H1852" s="68"/>
      <c r="I1852" s="67"/>
    </row>
    <row r="1853" spans="2:9" s="125" customFormat="1" ht="11.65" x14ac:dyDescent="0.35">
      <c r="B1853" s="123"/>
      <c r="C1853" s="123"/>
      <c r="D1853" s="123"/>
      <c r="E1853" s="123"/>
      <c r="F1853" s="66"/>
      <c r="G1853" s="67"/>
      <c r="H1853" s="68"/>
      <c r="I1853" s="67"/>
    </row>
    <row r="1854" spans="2:9" s="125" customFormat="1" ht="11.65" x14ac:dyDescent="0.35">
      <c r="B1854" s="123"/>
      <c r="C1854" s="123"/>
      <c r="D1854" s="123"/>
      <c r="E1854" s="123"/>
      <c r="F1854" s="66"/>
      <c r="G1854" s="67"/>
      <c r="H1854" s="68"/>
      <c r="I1854" s="67"/>
    </row>
    <row r="1855" spans="2:9" s="125" customFormat="1" ht="11.65" x14ac:dyDescent="0.35">
      <c r="B1855" s="123"/>
      <c r="C1855" s="123"/>
      <c r="D1855" s="123"/>
      <c r="E1855" s="123"/>
      <c r="F1855" s="66"/>
      <c r="G1855" s="67"/>
      <c r="H1855" s="68"/>
      <c r="I1855" s="67"/>
    </row>
    <row r="1856" spans="2:9" s="125" customFormat="1" ht="11.65" x14ac:dyDescent="0.35">
      <c r="B1856" s="123"/>
      <c r="C1856" s="123"/>
      <c r="D1856" s="123"/>
      <c r="E1856" s="123"/>
      <c r="F1856" s="66"/>
      <c r="G1856" s="67"/>
      <c r="H1856" s="68"/>
      <c r="I1856" s="67"/>
    </row>
    <row r="1857" spans="2:9" s="125" customFormat="1" ht="11.65" x14ac:dyDescent="0.35">
      <c r="B1857" s="123"/>
      <c r="C1857" s="123"/>
      <c r="D1857" s="123"/>
      <c r="E1857" s="123"/>
      <c r="F1857" s="66"/>
      <c r="G1857" s="67"/>
      <c r="H1857" s="68"/>
      <c r="I1857" s="67"/>
    </row>
    <row r="1858" spans="2:9" s="125" customFormat="1" ht="11.65" x14ac:dyDescent="0.35">
      <c r="B1858" s="123"/>
      <c r="C1858" s="123"/>
      <c r="D1858" s="123"/>
      <c r="E1858" s="123"/>
      <c r="F1858" s="66"/>
      <c r="G1858" s="67"/>
      <c r="H1858" s="68"/>
      <c r="I1858" s="67"/>
    </row>
    <row r="1859" spans="2:9" s="125" customFormat="1" ht="11.65" x14ac:dyDescent="0.35">
      <c r="B1859" s="123"/>
      <c r="C1859" s="123"/>
      <c r="D1859" s="123"/>
      <c r="E1859" s="123"/>
      <c r="F1859" s="66"/>
      <c r="G1859" s="67"/>
      <c r="H1859" s="68"/>
      <c r="I1859" s="67"/>
    </row>
    <row r="1860" spans="2:9" s="125" customFormat="1" ht="11.65" x14ac:dyDescent="0.35">
      <c r="B1860" s="123"/>
      <c r="C1860" s="123"/>
      <c r="D1860" s="123"/>
      <c r="E1860" s="123"/>
      <c r="F1860" s="66"/>
      <c r="G1860" s="67"/>
      <c r="H1860" s="68"/>
      <c r="I1860" s="67"/>
    </row>
    <row r="1861" spans="2:9" s="125" customFormat="1" ht="11.65" x14ac:dyDescent="0.35">
      <c r="B1861" s="123"/>
      <c r="C1861" s="123"/>
      <c r="D1861" s="123"/>
      <c r="E1861" s="123"/>
      <c r="F1861" s="66"/>
      <c r="G1861" s="67"/>
      <c r="H1861" s="68"/>
      <c r="I1861" s="67"/>
    </row>
    <row r="1862" spans="2:9" s="125" customFormat="1" ht="11.65" x14ac:dyDescent="0.35">
      <c r="B1862" s="123"/>
      <c r="C1862" s="123"/>
      <c r="D1862" s="123"/>
      <c r="E1862" s="123"/>
      <c r="F1862" s="66"/>
      <c r="G1862" s="67"/>
      <c r="H1862" s="68"/>
      <c r="I1862" s="67"/>
    </row>
    <row r="1863" spans="2:9" s="125" customFormat="1" ht="11.65" x14ac:dyDescent="0.35">
      <c r="B1863" s="123"/>
      <c r="C1863" s="123"/>
      <c r="D1863" s="123"/>
      <c r="E1863" s="123"/>
      <c r="F1863" s="66"/>
      <c r="G1863" s="67"/>
      <c r="H1863" s="68"/>
      <c r="I1863" s="67"/>
    </row>
    <row r="1864" spans="2:9" s="125" customFormat="1" ht="11.65" x14ac:dyDescent="0.35">
      <c r="B1864" s="123"/>
      <c r="C1864" s="123"/>
      <c r="D1864" s="123"/>
      <c r="E1864" s="123"/>
      <c r="F1864" s="66"/>
      <c r="G1864" s="67"/>
      <c r="H1864" s="68"/>
      <c r="I1864" s="67"/>
    </row>
    <row r="1865" spans="2:9" s="125" customFormat="1" ht="11.65" x14ac:dyDescent="0.35">
      <c r="B1865" s="123"/>
      <c r="C1865" s="123"/>
      <c r="D1865" s="123"/>
      <c r="E1865" s="123"/>
      <c r="F1865" s="66"/>
      <c r="G1865" s="67"/>
      <c r="H1865" s="68"/>
      <c r="I1865" s="67"/>
    </row>
    <row r="1866" spans="2:9" s="125" customFormat="1" ht="11.65" x14ac:dyDescent="0.35">
      <c r="B1866" s="123"/>
      <c r="C1866" s="123"/>
      <c r="D1866" s="123"/>
      <c r="E1866" s="123"/>
      <c r="F1866" s="66"/>
      <c r="G1866" s="67"/>
      <c r="H1866" s="68"/>
      <c r="I1866" s="67"/>
    </row>
    <row r="1867" spans="2:9" s="125" customFormat="1" ht="11.65" x14ac:dyDescent="0.35">
      <c r="B1867" s="123"/>
      <c r="C1867" s="123"/>
      <c r="D1867" s="123"/>
      <c r="E1867" s="123"/>
      <c r="F1867" s="66"/>
      <c r="G1867" s="67"/>
      <c r="H1867" s="68"/>
      <c r="I1867" s="67"/>
    </row>
    <row r="1868" spans="2:9" s="125" customFormat="1" ht="11.65" x14ac:dyDescent="0.35">
      <c r="B1868" s="123"/>
      <c r="C1868" s="123"/>
      <c r="D1868" s="123"/>
      <c r="E1868" s="123"/>
      <c r="F1868" s="66"/>
      <c r="G1868" s="67"/>
      <c r="H1868" s="68"/>
      <c r="I1868" s="67"/>
    </row>
    <row r="1869" spans="2:9" s="125" customFormat="1" ht="11.65" x14ac:dyDescent="0.35">
      <c r="B1869" s="123"/>
      <c r="C1869" s="123"/>
      <c r="D1869" s="123"/>
      <c r="E1869" s="123"/>
      <c r="F1869" s="66"/>
      <c r="G1869" s="67"/>
      <c r="H1869" s="68"/>
      <c r="I1869" s="67"/>
    </row>
    <row r="1870" spans="2:9" s="125" customFormat="1" ht="11.65" x14ac:dyDescent="0.35">
      <c r="B1870" s="123"/>
      <c r="C1870" s="123"/>
      <c r="D1870" s="123"/>
      <c r="E1870" s="123"/>
      <c r="F1870" s="66"/>
      <c r="G1870" s="67"/>
      <c r="H1870" s="68"/>
      <c r="I1870" s="67"/>
    </row>
    <row r="1871" spans="2:9" s="125" customFormat="1" ht="11.65" x14ac:dyDescent="0.35">
      <c r="B1871" s="123"/>
      <c r="C1871" s="123"/>
      <c r="D1871" s="123"/>
      <c r="E1871" s="123"/>
      <c r="F1871" s="66"/>
      <c r="G1871" s="67"/>
      <c r="H1871" s="68"/>
      <c r="I1871" s="67"/>
    </row>
    <row r="1872" spans="2:9" s="125" customFormat="1" ht="11.65" x14ac:dyDescent="0.35">
      <c r="B1872" s="123"/>
      <c r="C1872" s="123"/>
      <c r="D1872" s="123"/>
      <c r="E1872" s="123"/>
      <c r="F1872" s="66"/>
      <c r="G1872" s="67"/>
      <c r="H1872" s="68"/>
      <c r="I1872" s="67"/>
    </row>
    <row r="1873" spans="2:9" s="125" customFormat="1" ht="11.65" x14ac:dyDescent="0.35">
      <c r="B1873" s="123"/>
      <c r="C1873" s="123"/>
      <c r="D1873" s="123"/>
      <c r="E1873" s="123"/>
      <c r="F1873" s="66"/>
      <c r="G1873" s="67"/>
      <c r="H1873" s="68"/>
      <c r="I1873" s="67"/>
    </row>
    <row r="1874" spans="2:9" s="125" customFormat="1" ht="11.65" x14ac:dyDescent="0.35">
      <c r="B1874" s="123"/>
      <c r="C1874" s="123"/>
      <c r="D1874" s="123"/>
      <c r="E1874" s="123"/>
      <c r="F1874" s="66"/>
      <c r="G1874" s="67"/>
      <c r="H1874" s="68"/>
      <c r="I1874" s="67"/>
    </row>
    <row r="1875" spans="2:9" s="125" customFormat="1" ht="11.65" x14ac:dyDescent="0.35">
      <c r="B1875" s="123"/>
      <c r="C1875" s="123"/>
      <c r="D1875" s="123"/>
      <c r="E1875" s="123"/>
      <c r="F1875" s="66"/>
      <c r="G1875" s="67"/>
      <c r="H1875" s="68"/>
      <c r="I1875" s="67"/>
    </row>
    <row r="1876" spans="2:9" s="125" customFormat="1" ht="11.65" x14ac:dyDescent="0.35">
      <c r="B1876" s="123"/>
      <c r="C1876" s="123"/>
      <c r="D1876" s="123"/>
      <c r="E1876" s="123"/>
      <c r="F1876" s="66"/>
      <c r="G1876" s="67"/>
      <c r="H1876" s="68"/>
      <c r="I1876" s="67"/>
    </row>
    <row r="1877" spans="2:9" s="125" customFormat="1" ht="11.65" x14ac:dyDescent="0.35">
      <c r="B1877" s="123"/>
      <c r="C1877" s="123"/>
      <c r="D1877" s="123"/>
      <c r="E1877" s="123"/>
      <c r="F1877" s="66"/>
      <c r="G1877" s="67"/>
      <c r="H1877" s="68"/>
      <c r="I1877" s="67"/>
    </row>
    <row r="1878" spans="2:9" s="125" customFormat="1" ht="11.65" x14ac:dyDescent="0.35">
      <c r="B1878" s="123"/>
      <c r="C1878" s="123"/>
      <c r="D1878" s="123"/>
      <c r="E1878" s="123"/>
      <c r="F1878" s="66"/>
      <c r="G1878" s="67"/>
      <c r="H1878" s="68"/>
      <c r="I1878" s="67"/>
    </row>
    <row r="1879" spans="2:9" s="125" customFormat="1" ht="11.65" x14ac:dyDescent="0.35">
      <c r="B1879" s="123"/>
      <c r="C1879" s="123"/>
      <c r="D1879" s="123"/>
      <c r="E1879" s="123"/>
      <c r="F1879" s="66"/>
      <c r="G1879" s="67"/>
      <c r="H1879" s="68"/>
      <c r="I1879" s="67"/>
    </row>
    <row r="1880" spans="2:9" s="125" customFormat="1" ht="11.65" x14ac:dyDescent="0.35">
      <c r="B1880" s="123"/>
      <c r="C1880" s="123"/>
      <c r="D1880" s="123"/>
      <c r="E1880" s="123"/>
      <c r="F1880" s="66"/>
      <c r="G1880" s="67"/>
      <c r="H1880" s="68"/>
      <c r="I1880" s="67"/>
    </row>
    <row r="1881" spans="2:9" s="125" customFormat="1" ht="11.65" x14ac:dyDescent="0.35">
      <c r="B1881" s="123"/>
      <c r="C1881" s="123"/>
      <c r="D1881" s="123"/>
      <c r="E1881" s="123"/>
      <c r="F1881" s="66"/>
      <c r="G1881" s="67"/>
      <c r="H1881" s="68"/>
      <c r="I1881" s="67"/>
    </row>
    <row r="1882" spans="2:9" s="125" customFormat="1" ht="11.65" x14ac:dyDescent="0.35">
      <c r="B1882" s="123"/>
      <c r="C1882" s="123"/>
      <c r="D1882" s="123"/>
      <c r="E1882" s="123"/>
      <c r="F1882" s="66"/>
      <c r="G1882" s="67"/>
      <c r="H1882" s="68"/>
      <c r="I1882" s="67"/>
    </row>
    <row r="1883" spans="2:9" s="125" customFormat="1" ht="11.65" x14ac:dyDescent="0.35">
      <c r="B1883" s="123"/>
      <c r="C1883" s="123"/>
      <c r="D1883" s="123"/>
      <c r="E1883" s="123"/>
      <c r="F1883" s="66"/>
      <c r="G1883" s="67"/>
      <c r="H1883" s="68"/>
      <c r="I1883" s="67"/>
    </row>
    <row r="1884" spans="2:9" s="125" customFormat="1" ht="11.65" x14ac:dyDescent="0.35">
      <c r="B1884" s="123"/>
      <c r="C1884" s="123"/>
      <c r="D1884" s="123"/>
      <c r="E1884" s="123"/>
      <c r="F1884" s="66"/>
      <c r="G1884" s="67"/>
      <c r="H1884" s="68"/>
      <c r="I1884" s="67"/>
    </row>
    <row r="1885" spans="2:9" s="125" customFormat="1" ht="11.65" x14ac:dyDescent="0.35">
      <c r="B1885" s="123"/>
      <c r="C1885" s="123"/>
      <c r="D1885" s="123"/>
      <c r="E1885" s="123"/>
      <c r="F1885" s="66"/>
      <c r="G1885" s="67"/>
      <c r="H1885" s="68"/>
      <c r="I1885" s="67"/>
    </row>
    <row r="1886" spans="2:9" s="125" customFormat="1" ht="11.65" x14ac:dyDescent="0.35">
      <c r="B1886" s="123"/>
      <c r="C1886" s="123"/>
      <c r="D1886" s="123"/>
      <c r="E1886" s="123"/>
      <c r="F1886" s="66"/>
      <c r="G1886" s="67"/>
      <c r="H1886" s="68"/>
      <c r="I1886" s="67"/>
    </row>
    <row r="1887" spans="2:9" s="125" customFormat="1" ht="11.65" x14ac:dyDescent="0.35">
      <c r="B1887" s="123"/>
      <c r="C1887" s="123"/>
      <c r="D1887" s="123"/>
      <c r="E1887" s="123"/>
      <c r="F1887" s="66"/>
      <c r="G1887" s="67"/>
      <c r="H1887" s="68"/>
      <c r="I1887" s="67"/>
    </row>
    <row r="1888" spans="2:9" s="125" customFormat="1" ht="11.65" x14ac:dyDescent="0.35">
      <c r="B1888" s="123"/>
      <c r="C1888" s="123"/>
      <c r="D1888" s="123"/>
      <c r="E1888" s="123"/>
      <c r="F1888" s="66"/>
      <c r="G1888" s="67"/>
      <c r="H1888" s="68"/>
      <c r="I1888" s="67"/>
    </row>
    <row r="1889" spans="2:9" s="125" customFormat="1" ht="11.65" x14ac:dyDescent="0.35">
      <c r="B1889" s="123"/>
      <c r="C1889" s="123"/>
      <c r="D1889" s="123"/>
      <c r="E1889" s="123"/>
      <c r="F1889" s="66"/>
      <c r="G1889" s="67"/>
      <c r="H1889" s="68"/>
      <c r="I1889" s="67"/>
    </row>
    <row r="1890" spans="2:9" s="125" customFormat="1" ht="11.65" x14ac:dyDescent="0.35">
      <c r="B1890" s="123"/>
      <c r="C1890" s="123"/>
      <c r="D1890" s="123"/>
      <c r="E1890" s="123"/>
      <c r="F1890" s="66"/>
      <c r="G1890" s="67"/>
      <c r="H1890" s="68"/>
      <c r="I1890" s="67"/>
    </row>
    <row r="1891" spans="2:9" s="125" customFormat="1" ht="11.65" x14ac:dyDescent="0.35">
      <c r="B1891" s="123"/>
      <c r="C1891" s="123"/>
      <c r="D1891" s="123"/>
      <c r="E1891" s="123"/>
      <c r="F1891" s="66"/>
      <c r="G1891" s="67"/>
      <c r="H1891" s="68"/>
      <c r="I1891" s="67"/>
    </row>
    <row r="1892" spans="2:9" s="125" customFormat="1" ht="11.65" x14ac:dyDescent="0.35">
      <c r="B1892" s="123"/>
      <c r="C1892" s="123"/>
      <c r="D1892" s="123"/>
      <c r="E1892" s="123"/>
      <c r="F1892" s="66"/>
      <c r="G1892" s="67"/>
      <c r="H1892" s="68"/>
      <c r="I1892" s="67"/>
    </row>
    <row r="1893" spans="2:9" s="125" customFormat="1" ht="11.65" x14ac:dyDescent="0.35">
      <c r="B1893" s="123"/>
      <c r="C1893" s="123"/>
      <c r="D1893" s="123"/>
      <c r="E1893" s="123"/>
      <c r="F1893" s="66"/>
      <c r="G1893" s="67"/>
      <c r="H1893" s="68"/>
      <c r="I1893" s="67"/>
    </row>
    <row r="1894" spans="2:9" s="125" customFormat="1" ht="11.65" x14ac:dyDescent="0.35">
      <c r="B1894" s="123"/>
      <c r="C1894" s="123"/>
      <c r="D1894" s="123"/>
      <c r="E1894" s="123"/>
      <c r="F1894" s="66"/>
      <c r="G1894" s="67"/>
      <c r="H1894" s="68"/>
      <c r="I1894" s="67"/>
    </row>
    <row r="1895" spans="2:9" s="125" customFormat="1" ht="11.65" x14ac:dyDescent="0.35">
      <c r="B1895" s="123"/>
      <c r="C1895" s="123"/>
      <c r="D1895" s="123"/>
      <c r="E1895" s="123"/>
      <c r="F1895" s="66"/>
      <c r="G1895" s="67"/>
      <c r="H1895" s="68"/>
      <c r="I1895" s="67"/>
    </row>
    <row r="1896" spans="2:9" s="125" customFormat="1" ht="11.65" x14ac:dyDescent="0.35">
      <c r="B1896" s="123"/>
      <c r="C1896" s="123"/>
      <c r="D1896" s="123"/>
      <c r="E1896" s="123"/>
      <c r="F1896" s="66"/>
      <c r="G1896" s="67"/>
      <c r="H1896" s="68"/>
      <c r="I1896" s="67"/>
    </row>
    <row r="1897" spans="2:9" s="125" customFormat="1" ht="11.65" x14ac:dyDescent="0.35">
      <c r="B1897" s="123"/>
      <c r="C1897" s="123"/>
      <c r="D1897" s="123"/>
      <c r="E1897" s="123"/>
      <c r="F1897" s="66"/>
      <c r="G1897" s="67"/>
      <c r="H1897" s="68"/>
      <c r="I1897" s="67"/>
    </row>
    <row r="1898" spans="2:9" s="125" customFormat="1" ht="11.65" x14ac:dyDescent="0.35">
      <c r="B1898" s="123"/>
      <c r="C1898" s="123"/>
      <c r="D1898" s="123"/>
      <c r="E1898" s="123"/>
      <c r="F1898" s="66"/>
      <c r="G1898" s="67"/>
      <c r="H1898" s="68"/>
      <c r="I1898" s="67"/>
    </row>
    <row r="1899" spans="2:9" s="125" customFormat="1" ht="11.65" x14ac:dyDescent="0.35">
      <c r="B1899" s="123"/>
      <c r="C1899" s="123"/>
      <c r="D1899" s="123"/>
      <c r="E1899" s="123"/>
      <c r="F1899" s="66"/>
      <c r="G1899" s="67"/>
      <c r="H1899" s="68"/>
      <c r="I1899" s="67"/>
    </row>
    <row r="1900" spans="2:9" s="125" customFormat="1" ht="11.65" x14ac:dyDescent="0.35">
      <c r="B1900" s="123"/>
      <c r="C1900" s="123"/>
      <c r="D1900" s="123"/>
      <c r="E1900" s="123"/>
      <c r="F1900" s="66"/>
      <c r="G1900" s="67"/>
      <c r="H1900" s="68"/>
      <c r="I1900" s="67"/>
    </row>
    <row r="1901" spans="2:9" s="125" customFormat="1" ht="11.65" x14ac:dyDescent="0.35">
      <c r="B1901" s="123"/>
      <c r="C1901" s="123"/>
      <c r="D1901" s="123"/>
      <c r="E1901" s="123"/>
      <c r="F1901" s="66"/>
      <c r="G1901" s="67"/>
      <c r="H1901" s="68"/>
      <c r="I1901" s="67"/>
    </row>
    <row r="1902" spans="2:9" s="125" customFormat="1" ht="11.65" x14ac:dyDescent="0.35">
      <c r="B1902" s="123"/>
      <c r="C1902" s="123"/>
      <c r="D1902" s="123"/>
      <c r="E1902" s="123"/>
      <c r="F1902" s="66"/>
      <c r="G1902" s="67"/>
      <c r="H1902" s="68"/>
      <c r="I1902" s="67"/>
    </row>
    <row r="1903" spans="2:9" s="125" customFormat="1" ht="11.65" x14ac:dyDescent="0.35">
      <c r="B1903" s="123"/>
      <c r="C1903" s="123"/>
      <c r="D1903" s="123"/>
      <c r="E1903" s="123"/>
      <c r="F1903" s="66"/>
      <c r="G1903" s="67"/>
      <c r="H1903" s="68"/>
      <c r="I1903" s="67"/>
    </row>
    <row r="1904" spans="2:9" s="125" customFormat="1" ht="11.65" x14ac:dyDescent="0.35">
      <c r="B1904" s="123"/>
      <c r="C1904" s="123"/>
      <c r="D1904" s="123"/>
      <c r="E1904" s="123"/>
      <c r="F1904" s="66"/>
      <c r="G1904" s="67"/>
      <c r="H1904" s="68"/>
      <c r="I1904" s="67"/>
    </row>
    <row r="1905" spans="2:9" s="125" customFormat="1" ht="11.65" x14ac:dyDescent="0.35">
      <c r="B1905" s="123"/>
      <c r="C1905" s="123"/>
      <c r="D1905" s="123"/>
      <c r="E1905" s="123"/>
      <c r="F1905" s="66"/>
      <c r="G1905" s="67"/>
      <c r="H1905" s="68"/>
      <c r="I1905" s="67"/>
    </row>
    <row r="1906" spans="2:9" s="125" customFormat="1" ht="11.65" x14ac:dyDescent="0.35">
      <c r="B1906" s="123"/>
      <c r="C1906" s="123"/>
      <c r="D1906" s="123"/>
      <c r="E1906" s="123"/>
      <c r="F1906" s="66"/>
      <c r="G1906" s="67"/>
      <c r="H1906" s="68"/>
      <c r="I1906" s="67"/>
    </row>
    <row r="1907" spans="2:9" s="125" customFormat="1" ht="11.65" x14ac:dyDescent="0.35">
      <c r="B1907" s="123"/>
      <c r="C1907" s="123"/>
      <c r="D1907" s="123"/>
      <c r="E1907" s="123"/>
      <c r="F1907" s="66"/>
      <c r="G1907" s="67"/>
      <c r="H1907" s="68"/>
      <c r="I1907" s="67"/>
    </row>
    <row r="1908" spans="2:9" s="125" customFormat="1" ht="11.65" x14ac:dyDescent="0.35">
      <c r="B1908" s="123"/>
      <c r="C1908" s="123"/>
      <c r="D1908" s="123"/>
      <c r="E1908" s="123"/>
      <c r="F1908" s="66"/>
      <c r="G1908" s="67"/>
      <c r="H1908" s="68"/>
      <c r="I1908" s="67"/>
    </row>
    <row r="1909" spans="2:9" s="125" customFormat="1" ht="11.65" x14ac:dyDescent="0.35">
      <c r="B1909" s="123"/>
      <c r="C1909" s="123"/>
      <c r="D1909" s="123"/>
      <c r="E1909" s="123"/>
      <c r="F1909" s="66"/>
      <c r="G1909" s="67"/>
      <c r="H1909" s="68"/>
      <c r="I1909" s="67"/>
    </row>
    <row r="1910" spans="2:9" s="125" customFormat="1" ht="11.65" x14ac:dyDescent="0.35">
      <c r="B1910" s="123"/>
      <c r="C1910" s="123"/>
      <c r="D1910" s="123"/>
      <c r="E1910" s="123"/>
      <c r="F1910" s="66"/>
      <c r="G1910" s="67"/>
      <c r="H1910" s="68"/>
      <c r="I1910" s="67"/>
    </row>
    <row r="1911" spans="2:9" s="125" customFormat="1" ht="11.65" x14ac:dyDescent="0.35">
      <c r="B1911" s="123"/>
      <c r="C1911" s="123"/>
      <c r="D1911" s="123"/>
      <c r="E1911" s="123"/>
      <c r="F1911" s="66"/>
      <c r="G1911" s="67"/>
      <c r="H1911" s="68"/>
      <c r="I1911" s="67"/>
    </row>
    <row r="1912" spans="2:9" s="125" customFormat="1" ht="11.65" x14ac:dyDescent="0.35">
      <c r="B1912" s="123"/>
      <c r="C1912" s="123"/>
      <c r="D1912" s="123"/>
      <c r="E1912" s="123"/>
      <c r="F1912" s="66"/>
      <c r="G1912" s="67"/>
      <c r="H1912" s="68"/>
      <c r="I1912" s="67"/>
    </row>
    <row r="1913" spans="2:9" s="125" customFormat="1" ht="11.65" x14ac:dyDescent="0.35">
      <c r="B1913" s="123"/>
      <c r="C1913" s="123"/>
      <c r="D1913" s="123"/>
      <c r="E1913" s="123"/>
      <c r="F1913" s="66"/>
      <c r="G1913" s="67"/>
      <c r="H1913" s="68"/>
      <c r="I1913" s="67"/>
    </row>
    <row r="1914" spans="2:9" s="125" customFormat="1" ht="11.65" x14ac:dyDescent="0.35">
      <c r="B1914" s="123"/>
      <c r="C1914" s="123"/>
      <c r="D1914" s="123"/>
      <c r="E1914" s="123"/>
      <c r="F1914" s="66"/>
      <c r="G1914" s="67"/>
      <c r="H1914" s="68"/>
      <c r="I1914" s="67"/>
    </row>
    <row r="1915" spans="2:9" s="125" customFormat="1" ht="11.65" x14ac:dyDescent="0.35">
      <c r="B1915" s="123"/>
      <c r="C1915" s="123"/>
      <c r="D1915" s="123"/>
      <c r="E1915" s="123"/>
      <c r="F1915" s="66"/>
      <c r="G1915" s="67"/>
      <c r="H1915" s="68"/>
      <c r="I1915" s="67"/>
    </row>
    <row r="1916" spans="2:9" s="125" customFormat="1" ht="11.65" x14ac:dyDescent="0.35">
      <c r="B1916" s="123"/>
      <c r="C1916" s="123"/>
      <c r="D1916" s="123"/>
      <c r="E1916" s="123"/>
      <c r="F1916" s="66"/>
      <c r="G1916" s="67"/>
      <c r="H1916" s="68"/>
      <c r="I1916" s="67"/>
    </row>
    <row r="1917" spans="2:9" s="125" customFormat="1" ht="11.65" x14ac:dyDescent="0.35">
      <c r="B1917" s="123"/>
      <c r="C1917" s="123"/>
      <c r="D1917" s="123"/>
      <c r="E1917" s="123"/>
      <c r="F1917" s="66"/>
      <c r="G1917" s="67"/>
      <c r="H1917" s="68"/>
      <c r="I1917" s="67"/>
    </row>
    <row r="1918" spans="2:9" s="125" customFormat="1" ht="11.65" x14ac:dyDescent="0.35">
      <c r="B1918" s="123"/>
      <c r="C1918" s="123"/>
      <c r="D1918" s="123"/>
      <c r="E1918" s="123"/>
      <c r="F1918" s="66"/>
      <c r="G1918" s="67"/>
      <c r="H1918" s="68"/>
      <c r="I1918" s="67"/>
    </row>
    <row r="1919" spans="2:9" s="125" customFormat="1" ht="11.65" x14ac:dyDescent="0.35">
      <c r="B1919" s="123"/>
      <c r="C1919" s="123"/>
      <c r="D1919" s="123"/>
      <c r="E1919" s="123"/>
      <c r="F1919" s="66"/>
      <c r="G1919" s="67"/>
      <c r="H1919" s="68"/>
      <c r="I1919" s="67"/>
    </row>
    <row r="1920" spans="2:9" s="125" customFormat="1" ht="11.65" x14ac:dyDescent="0.35">
      <c r="B1920" s="123"/>
      <c r="C1920" s="123"/>
      <c r="D1920" s="123"/>
      <c r="E1920" s="123"/>
      <c r="F1920" s="66"/>
      <c r="G1920" s="67"/>
      <c r="H1920" s="68"/>
      <c r="I1920" s="67"/>
    </row>
    <row r="1921" spans="2:9" s="125" customFormat="1" ht="11.65" x14ac:dyDescent="0.35">
      <c r="B1921" s="123"/>
      <c r="C1921" s="123"/>
      <c r="D1921" s="123"/>
      <c r="E1921" s="123"/>
      <c r="F1921" s="66"/>
      <c r="G1921" s="67"/>
      <c r="H1921" s="68"/>
      <c r="I1921" s="67"/>
    </row>
    <row r="1922" spans="2:9" s="125" customFormat="1" ht="11.65" x14ac:dyDescent="0.35">
      <c r="B1922" s="123"/>
      <c r="C1922" s="123"/>
      <c r="D1922" s="123"/>
      <c r="E1922" s="123"/>
      <c r="F1922" s="66"/>
      <c r="G1922" s="67"/>
      <c r="H1922" s="68"/>
      <c r="I1922" s="67"/>
    </row>
    <row r="1923" spans="2:9" s="125" customFormat="1" ht="11.65" x14ac:dyDescent="0.35">
      <c r="B1923" s="123"/>
      <c r="C1923" s="123"/>
      <c r="D1923" s="123"/>
      <c r="E1923" s="123"/>
      <c r="F1923" s="66"/>
      <c r="G1923" s="67"/>
      <c r="H1923" s="68"/>
      <c r="I1923" s="67"/>
    </row>
    <row r="1924" spans="2:9" s="125" customFormat="1" ht="11.65" x14ac:dyDescent="0.35">
      <c r="B1924" s="123"/>
      <c r="C1924" s="123"/>
      <c r="D1924" s="123"/>
      <c r="E1924" s="123"/>
      <c r="F1924" s="66"/>
      <c r="G1924" s="67"/>
      <c r="H1924" s="68"/>
      <c r="I1924" s="67"/>
    </row>
    <row r="1925" spans="2:9" s="125" customFormat="1" ht="11.65" x14ac:dyDescent="0.35">
      <c r="B1925" s="123"/>
      <c r="C1925" s="123"/>
      <c r="D1925" s="123"/>
      <c r="E1925" s="123"/>
      <c r="F1925" s="66"/>
      <c r="G1925" s="67"/>
      <c r="H1925" s="68"/>
      <c r="I1925" s="67"/>
    </row>
    <row r="1926" spans="2:9" s="125" customFormat="1" ht="11.65" x14ac:dyDescent="0.35">
      <c r="B1926" s="123"/>
      <c r="C1926" s="123"/>
      <c r="D1926" s="123"/>
      <c r="E1926" s="123"/>
      <c r="F1926" s="66"/>
      <c r="G1926" s="67"/>
      <c r="H1926" s="68"/>
      <c r="I1926" s="67"/>
    </row>
    <row r="1927" spans="2:9" s="125" customFormat="1" ht="11.65" x14ac:dyDescent="0.35">
      <c r="B1927" s="123"/>
      <c r="C1927" s="123"/>
      <c r="D1927" s="123"/>
      <c r="E1927" s="123"/>
      <c r="F1927" s="66"/>
      <c r="G1927" s="67"/>
      <c r="H1927" s="68"/>
      <c r="I1927" s="67"/>
    </row>
    <row r="1928" spans="2:9" s="125" customFormat="1" ht="11.65" x14ac:dyDescent="0.35">
      <c r="B1928" s="123"/>
      <c r="C1928" s="123"/>
      <c r="D1928" s="123"/>
      <c r="E1928" s="123"/>
      <c r="F1928" s="66"/>
      <c r="G1928" s="67"/>
      <c r="H1928" s="68"/>
      <c r="I1928" s="67"/>
    </row>
    <row r="1929" spans="2:9" s="125" customFormat="1" ht="11.65" x14ac:dyDescent="0.35">
      <c r="B1929" s="123"/>
      <c r="C1929" s="123"/>
      <c r="D1929" s="123"/>
      <c r="E1929" s="123"/>
      <c r="F1929" s="66"/>
      <c r="G1929" s="67"/>
      <c r="H1929" s="68"/>
      <c r="I1929" s="67"/>
    </row>
    <row r="1930" spans="2:9" s="125" customFormat="1" ht="11.65" x14ac:dyDescent="0.35">
      <c r="B1930" s="123"/>
      <c r="C1930" s="123"/>
      <c r="D1930" s="123"/>
      <c r="E1930" s="123"/>
      <c r="F1930" s="66"/>
      <c r="G1930" s="67"/>
      <c r="H1930" s="68"/>
      <c r="I1930" s="67"/>
    </row>
    <row r="1931" spans="2:9" s="125" customFormat="1" ht="11.65" x14ac:dyDescent="0.35">
      <c r="B1931" s="123"/>
      <c r="C1931" s="123"/>
      <c r="D1931" s="123"/>
      <c r="E1931" s="123"/>
      <c r="F1931" s="66"/>
      <c r="G1931" s="67"/>
      <c r="H1931" s="68"/>
      <c r="I1931" s="67"/>
    </row>
    <row r="1932" spans="2:9" s="125" customFormat="1" ht="11.65" x14ac:dyDescent="0.35">
      <c r="B1932" s="123"/>
      <c r="C1932" s="123"/>
      <c r="D1932" s="123"/>
      <c r="E1932" s="123"/>
      <c r="F1932" s="66"/>
      <c r="G1932" s="67"/>
      <c r="H1932" s="68"/>
      <c r="I1932" s="67"/>
    </row>
    <row r="1933" spans="2:9" s="125" customFormat="1" ht="11.65" x14ac:dyDescent="0.35">
      <c r="B1933" s="123"/>
      <c r="C1933" s="123"/>
      <c r="D1933" s="123"/>
      <c r="E1933" s="123"/>
      <c r="F1933" s="66"/>
      <c r="G1933" s="67"/>
      <c r="H1933" s="68"/>
      <c r="I1933" s="67"/>
    </row>
    <row r="1934" spans="2:9" s="125" customFormat="1" ht="11.65" x14ac:dyDescent="0.35">
      <c r="B1934" s="123"/>
      <c r="C1934" s="123"/>
      <c r="D1934" s="123"/>
      <c r="E1934" s="123"/>
      <c r="F1934" s="66"/>
      <c r="G1934" s="67"/>
      <c r="H1934" s="68"/>
      <c r="I1934" s="67"/>
    </row>
    <row r="1935" spans="2:9" s="125" customFormat="1" ht="11.65" x14ac:dyDescent="0.35">
      <c r="B1935" s="123"/>
      <c r="C1935" s="123"/>
      <c r="D1935" s="123"/>
      <c r="E1935" s="123"/>
      <c r="F1935" s="66"/>
      <c r="G1935" s="67"/>
      <c r="H1935" s="68"/>
      <c r="I1935" s="67"/>
    </row>
    <row r="1936" spans="2:9" s="125" customFormat="1" ht="11.65" x14ac:dyDescent="0.35">
      <c r="B1936" s="123"/>
      <c r="C1936" s="123"/>
      <c r="D1936" s="123"/>
      <c r="E1936" s="123"/>
      <c r="F1936" s="66"/>
      <c r="G1936" s="67"/>
      <c r="H1936" s="68"/>
      <c r="I1936" s="67"/>
    </row>
    <row r="1937" spans="2:9" s="125" customFormat="1" ht="11.65" x14ac:dyDescent="0.35">
      <c r="B1937" s="123"/>
      <c r="C1937" s="123"/>
      <c r="D1937" s="123"/>
      <c r="E1937" s="123"/>
      <c r="F1937" s="66"/>
      <c r="G1937" s="67"/>
      <c r="H1937" s="68"/>
      <c r="I1937" s="67"/>
    </row>
    <row r="1938" spans="2:9" s="125" customFormat="1" ht="11.65" x14ac:dyDescent="0.35">
      <c r="B1938" s="123"/>
      <c r="C1938" s="123"/>
      <c r="D1938" s="123"/>
      <c r="E1938" s="123"/>
      <c r="F1938" s="66"/>
      <c r="G1938" s="67"/>
      <c r="H1938" s="68"/>
      <c r="I1938" s="67"/>
    </row>
    <row r="1939" spans="2:9" s="125" customFormat="1" ht="11.65" x14ac:dyDescent="0.35">
      <c r="B1939" s="123"/>
      <c r="C1939" s="123"/>
      <c r="D1939" s="123"/>
      <c r="E1939" s="123"/>
      <c r="F1939" s="66"/>
      <c r="G1939" s="67"/>
      <c r="H1939" s="68"/>
      <c r="I1939" s="67"/>
    </row>
    <row r="1940" spans="2:9" s="125" customFormat="1" ht="11.65" x14ac:dyDescent="0.35">
      <c r="B1940" s="123"/>
      <c r="C1940" s="123"/>
      <c r="D1940" s="123"/>
      <c r="E1940" s="123"/>
      <c r="F1940" s="66"/>
      <c r="G1940" s="67"/>
      <c r="H1940" s="68"/>
      <c r="I1940" s="67"/>
    </row>
    <row r="1941" spans="2:9" s="125" customFormat="1" ht="11.65" x14ac:dyDescent="0.35">
      <c r="B1941" s="123"/>
      <c r="C1941" s="123"/>
      <c r="D1941" s="123"/>
      <c r="E1941" s="123"/>
      <c r="F1941" s="66"/>
      <c r="G1941" s="67"/>
      <c r="H1941" s="68"/>
      <c r="I1941" s="67"/>
    </row>
    <row r="1942" spans="2:9" s="125" customFormat="1" ht="11.65" x14ac:dyDescent="0.35">
      <c r="B1942" s="123"/>
      <c r="C1942" s="123"/>
      <c r="D1942" s="123"/>
      <c r="E1942" s="123"/>
      <c r="F1942" s="66"/>
      <c r="G1942" s="67"/>
      <c r="H1942" s="68"/>
      <c r="I1942" s="67"/>
    </row>
    <row r="1943" spans="2:9" s="125" customFormat="1" ht="11.65" x14ac:dyDescent="0.35">
      <c r="B1943" s="123"/>
      <c r="C1943" s="123"/>
      <c r="D1943" s="123"/>
      <c r="E1943" s="123"/>
      <c r="F1943" s="66"/>
      <c r="G1943" s="67"/>
      <c r="H1943" s="68"/>
      <c r="I1943" s="67"/>
    </row>
    <row r="1944" spans="2:9" s="125" customFormat="1" ht="11.65" x14ac:dyDescent="0.35">
      <c r="B1944" s="123"/>
      <c r="C1944" s="123"/>
      <c r="D1944" s="123"/>
      <c r="E1944" s="123"/>
      <c r="F1944" s="66"/>
      <c r="G1944" s="67"/>
      <c r="H1944" s="68"/>
      <c r="I1944" s="67"/>
    </row>
    <row r="1945" spans="2:9" s="125" customFormat="1" ht="11.65" x14ac:dyDescent="0.35">
      <c r="B1945" s="123"/>
      <c r="C1945" s="123"/>
      <c r="D1945" s="123"/>
      <c r="E1945" s="123"/>
      <c r="F1945" s="66"/>
      <c r="G1945" s="67"/>
      <c r="H1945" s="68"/>
      <c r="I1945" s="67"/>
    </row>
    <row r="1946" spans="2:9" s="125" customFormat="1" ht="11.65" x14ac:dyDescent="0.35">
      <c r="B1946" s="123"/>
      <c r="C1946" s="123"/>
      <c r="D1946" s="123"/>
      <c r="E1946" s="123"/>
      <c r="F1946" s="66"/>
      <c r="G1946" s="67"/>
      <c r="H1946" s="68"/>
      <c r="I1946" s="67"/>
    </row>
    <row r="1947" spans="2:9" s="125" customFormat="1" ht="11.65" x14ac:dyDescent="0.35">
      <c r="B1947" s="123"/>
      <c r="C1947" s="123"/>
      <c r="D1947" s="123"/>
      <c r="E1947" s="123"/>
      <c r="F1947" s="66"/>
      <c r="G1947" s="67"/>
      <c r="H1947" s="68"/>
      <c r="I1947" s="67"/>
    </row>
    <row r="1948" spans="2:9" s="125" customFormat="1" ht="11.65" x14ac:dyDescent="0.35">
      <c r="B1948" s="123"/>
      <c r="C1948" s="123"/>
      <c r="D1948" s="123"/>
      <c r="E1948" s="123"/>
      <c r="F1948" s="66"/>
      <c r="G1948" s="67"/>
      <c r="H1948" s="68"/>
      <c r="I1948" s="67"/>
    </row>
    <row r="1949" spans="2:9" s="125" customFormat="1" ht="11.65" x14ac:dyDescent="0.35">
      <c r="B1949" s="123"/>
      <c r="C1949" s="123"/>
      <c r="D1949" s="123"/>
      <c r="E1949" s="123"/>
      <c r="F1949" s="66"/>
      <c r="G1949" s="67"/>
      <c r="H1949" s="68"/>
      <c r="I1949" s="67"/>
    </row>
    <row r="1950" spans="2:9" s="125" customFormat="1" ht="11.65" x14ac:dyDescent="0.35">
      <c r="B1950" s="123"/>
      <c r="C1950" s="123"/>
      <c r="D1950" s="123"/>
      <c r="E1950" s="123"/>
      <c r="F1950" s="66"/>
      <c r="G1950" s="67"/>
      <c r="H1950" s="68"/>
      <c r="I1950" s="67"/>
    </row>
    <row r="1951" spans="2:9" s="125" customFormat="1" ht="11.65" x14ac:dyDescent="0.35">
      <c r="B1951" s="123"/>
      <c r="C1951" s="123"/>
      <c r="D1951" s="123"/>
      <c r="E1951" s="123"/>
      <c r="F1951" s="66"/>
      <c r="G1951" s="67"/>
      <c r="H1951" s="68"/>
      <c r="I1951" s="67"/>
    </row>
    <row r="1952" spans="2:9" s="125" customFormat="1" ht="11.65" x14ac:dyDescent="0.35">
      <c r="B1952" s="123"/>
      <c r="C1952" s="123"/>
      <c r="D1952" s="123"/>
      <c r="E1952" s="123"/>
      <c r="F1952" s="66"/>
      <c r="G1952" s="67"/>
      <c r="H1952" s="68"/>
      <c r="I1952" s="67"/>
    </row>
    <row r="1953" spans="2:9" s="125" customFormat="1" ht="11.65" x14ac:dyDescent="0.35">
      <c r="B1953" s="123"/>
      <c r="C1953" s="123"/>
      <c r="D1953" s="123"/>
      <c r="E1953" s="123"/>
      <c r="F1953" s="66"/>
      <c r="G1953" s="67"/>
      <c r="H1953" s="68"/>
      <c r="I1953" s="67"/>
    </row>
    <row r="1954" spans="2:9" s="125" customFormat="1" ht="11.65" x14ac:dyDescent="0.35">
      <c r="B1954" s="123"/>
      <c r="C1954" s="123"/>
      <c r="D1954" s="123"/>
      <c r="E1954" s="123"/>
      <c r="F1954" s="66"/>
      <c r="G1954" s="67"/>
      <c r="H1954" s="68"/>
      <c r="I1954" s="67"/>
    </row>
    <row r="1955" spans="2:9" s="125" customFormat="1" ht="11.65" x14ac:dyDescent="0.35">
      <c r="B1955" s="123"/>
      <c r="C1955" s="123"/>
      <c r="D1955" s="123"/>
      <c r="E1955" s="123"/>
      <c r="F1955" s="66"/>
      <c r="G1955" s="67"/>
      <c r="H1955" s="68"/>
      <c r="I1955" s="67"/>
    </row>
    <row r="1956" spans="2:9" s="125" customFormat="1" ht="11.65" x14ac:dyDescent="0.35">
      <c r="B1956" s="123"/>
      <c r="C1956" s="123"/>
      <c r="D1956" s="123"/>
      <c r="E1956" s="123"/>
      <c r="F1956" s="66"/>
      <c r="G1956" s="67"/>
      <c r="H1956" s="68"/>
      <c r="I1956" s="67"/>
    </row>
    <row r="1957" spans="2:9" s="125" customFormat="1" ht="11.65" x14ac:dyDescent="0.35">
      <c r="B1957" s="123"/>
      <c r="C1957" s="123"/>
      <c r="D1957" s="123"/>
      <c r="E1957" s="123"/>
      <c r="F1957" s="66"/>
      <c r="G1957" s="67"/>
      <c r="H1957" s="68"/>
      <c r="I1957" s="67"/>
    </row>
    <row r="1958" spans="2:9" s="125" customFormat="1" ht="11.65" x14ac:dyDescent="0.35">
      <c r="B1958" s="123"/>
      <c r="C1958" s="123"/>
      <c r="D1958" s="123"/>
      <c r="E1958" s="123"/>
      <c r="F1958" s="66"/>
      <c r="G1958" s="67"/>
      <c r="H1958" s="68"/>
      <c r="I1958" s="67"/>
    </row>
    <row r="1959" spans="2:9" s="125" customFormat="1" ht="11.65" x14ac:dyDescent="0.35">
      <c r="B1959" s="123"/>
      <c r="C1959" s="123"/>
      <c r="D1959" s="123"/>
      <c r="E1959" s="123"/>
      <c r="F1959" s="66"/>
      <c r="G1959" s="67"/>
      <c r="H1959" s="68"/>
      <c r="I1959" s="67"/>
    </row>
    <row r="1960" spans="2:9" s="125" customFormat="1" ht="11.65" x14ac:dyDescent="0.35">
      <c r="B1960" s="123"/>
      <c r="C1960" s="123"/>
      <c r="D1960" s="123"/>
      <c r="E1960" s="123"/>
      <c r="F1960" s="66"/>
      <c r="G1960" s="67"/>
      <c r="H1960" s="68"/>
      <c r="I1960" s="67"/>
    </row>
    <row r="1961" spans="2:9" s="125" customFormat="1" ht="11.65" x14ac:dyDescent="0.35">
      <c r="B1961" s="123"/>
      <c r="C1961" s="123"/>
      <c r="D1961" s="123"/>
      <c r="E1961" s="123"/>
      <c r="F1961" s="66"/>
      <c r="G1961" s="67"/>
      <c r="H1961" s="68"/>
      <c r="I1961" s="67"/>
    </row>
    <row r="1962" spans="2:9" s="125" customFormat="1" ht="11.65" x14ac:dyDescent="0.35">
      <c r="B1962" s="123"/>
      <c r="C1962" s="123"/>
      <c r="D1962" s="123"/>
      <c r="E1962" s="123"/>
      <c r="F1962" s="66"/>
      <c r="G1962" s="67"/>
      <c r="H1962" s="68"/>
      <c r="I1962" s="67"/>
    </row>
    <row r="1963" spans="2:9" s="125" customFormat="1" ht="11.65" x14ac:dyDescent="0.35">
      <c r="B1963" s="123"/>
      <c r="C1963" s="123"/>
      <c r="D1963" s="123"/>
      <c r="E1963" s="123"/>
      <c r="F1963" s="66"/>
      <c r="G1963" s="67"/>
      <c r="H1963" s="68"/>
      <c r="I1963" s="67"/>
    </row>
    <row r="1964" spans="2:9" s="125" customFormat="1" ht="11.65" x14ac:dyDescent="0.35">
      <c r="B1964" s="123"/>
      <c r="C1964" s="123"/>
      <c r="D1964" s="123"/>
      <c r="E1964" s="123"/>
      <c r="F1964" s="66"/>
      <c r="G1964" s="67"/>
      <c r="H1964" s="68"/>
      <c r="I1964" s="67"/>
    </row>
    <row r="1965" spans="2:9" s="125" customFormat="1" ht="11.65" x14ac:dyDescent="0.35">
      <c r="B1965" s="123"/>
      <c r="C1965" s="123"/>
      <c r="D1965" s="123"/>
      <c r="E1965" s="123"/>
      <c r="F1965" s="66"/>
      <c r="G1965" s="67"/>
      <c r="H1965" s="68"/>
      <c r="I1965" s="67"/>
    </row>
    <row r="1966" spans="2:9" s="125" customFormat="1" ht="11.65" x14ac:dyDescent="0.35">
      <c r="B1966" s="123"/>
      <c r="C1966" s="123"/>
      <c r="D1966" s="123"/>
      <c r="E1966" s="123"/>
      <c r="F1966" s="66"/>
      <c r="G1966" s="67"/>
      <c r="H1966" s="68"/>
      <c r="I1966" s="67"/>
    </row>
    <row r="1967" spans="2:9" s="125" customFormat="1" ht="11.65" x14ac:dyDescent="0.35">
      <c r="B1967" s="123"/>
      <c r="C1967" s="123"/>
      <c r="D1967" s="123"/>
      <c r="E1967" s="123"/>
      <c r="F1967" s="66"/>
      <c r="G1967" s="67"/>
      <c r="H1967" s="68"/>
      <c r="I1967" s="67"/>
    </row>
    <row r="1968" spans="2:9" s="125" customFormat="1" ht="11.65" x14ac:dyDescent="0.35">
      <c r="B1968" s="123"/>
      <c r="C1968" s="123"/>
      <c r="D1968" s="123"/>
      <c r="E1968" s="123"/>
      <c r="F1968" s="66"/>
      <c r="G1968" s="67"/>
      <c r="H1968" s="68"/>
      <c r="I1968" s="67"/>
    </row>
    <row r="1969" spans="2:9" s="125" customFormat="1" ht="11.65" x14ac:dyDescent="0.35">
      <c r="B1969" s="123"/>
      <c r="C1969" s="123"/>
      <c r="D1969" s="123"/>
      <c r="E1969" s="123"/>
      <c r="F1969" s="66"/>
      <c r="G1969" s="67"/>
      <c r="H1969" s="68"/>
      <c r="I1969" s="67"/>
    </row>
    <row r="1970" spans="2:9" s="125" customFormat="1" ht="11.65" x14ac:dyDescent="0.35">
      <c r="B1970" s="123"/>
      <c r="C1970" s="123"/>
      <c r="D1970" s="123"/>
      <c r="E1970" s="123"/>
      <c r="F1970" s="66"/>
      <c r="G1970" s="67"/>
      <c r="H1970" s="68"/>
      <c r="I1970" s="67"/>
    </row>
    <row r="1971" spans="2:9" s="125" customFormat="1" ht="11.65" x14ac:dyDescent="0.35">
      <c r="B1971" s="123"/>
      <c r="C1971" s="123"/>
      <c r="D1971" s="123"/>
      <c r="E1971" s="123"/>
      <c r="F1971" s="66"/>
      <c r="G1971" s="67"/>
      <c r="H1971" s="68"/>
      <c r="I1971" s="67"/>
    </row>
    <row r="1972" spans="2:9" s="125" customFormat="1" ht="11.65" x14ac:dyDescent="0.35">
      <c r="B1972" s="123"/>
      <c r="C1972" s="123"/>
      <c r="D1972" s="123"/>
      <c r="E1972" s="123"/>
      <c r="F1972" s="66"/>
      <c r="G1972" s="67"/>
      <c r="H1972" s="68"/>
      <c r="I1972" s="67"/>
    </row>
    <row r="1973" spans="2:9" s="125" customFormat="1" ht="11.65" x14ac:dyDescent="0.35">
      <c r="B1973" s="123"/>
      <c r="C1973" s="123"/>
      <c r="D1973" s="123"/>
      <c r="E1973" s="123"/>
      <c r="F1973" s="66"/>
      <c r="G1973" s="67"/>
      <c r="H1973" s="68"/>
      <c r="I1973" s="67"/>
    </row>
    <row r="1974" spans="2:9" s="125" customFormat="1" ht="11.65" x14ac:dyDescent="0.35">
      <c r="B1974" s="123"/>
      <c r="C1974" s="123"/>
      <c r="D1974" s="123"/>
      <c r="E1974" s="123"/>
      <c r="F1974" s="66"/>
      <c r="G1974" s="67"/>
      <c r="H1974" s="68"/>
      <c r="I1974" s="67"/>
    </row>
    <row r="1975" spans="2:9" s="125" customFormat="1" ht="11.65" x14ac:dyDescent="0.35">
      <c r="B1975" s="123"/>
      <c r="C1975" s="123"/>
      <c r="D1975" s="123"/>
      <c r="E1975" s="123"/>
      <c r="F1975" s="66"/>
      <c r="G1975" s="67"/>
      <c r="H1975" s="68"/>
      <c r="I1975" s="67"/>
    </row>
    <row r="1976" spans="2:9" s="125" customFormat="1" ht="11.65" x14ac:dyDescent="0.35">
      <c r="B1976" s="123"/>
      <c r="C1976" s="123"/>
      <c r="D1976" s="123"/>
      <c r="E1976" s="123"/>
      <c r="F1976" s="66"/>
      <c r="G1976" s="67"/>
      <c r="H1976" s="68"/>
      <c r="I1976" s="67"/>
    </row>
    <row r="1977" spans="2:9" s="125" customFormat="1" ht="11.65" x14ac:dyDescent="0.35">
      <c r="B1977" s="123"/>
      <c r="C1977" s="123"/>
      <c r="D1977" s="123"/>
      <c r="E1977" s="123"/>
      <c r="F1977" s="66"/>
      <c r="G1977" s="67"/>
      <c r="H1977" s="68"/>
      <c r="I1977" s="67"/>
    </row>
    <row r="1978" spans="2:9" s="125" customFormat="1" ht="11.65" x14ac:dyDescent="0.35">
      <c r="B1978" s="123"/>
      <c r="C1978" s="123"/>
      <c r="D1978" s="123"/>
      <c r="E1978" s="123"/>
      <c r="F1978" s="66"/>
      <c r="G1978" s="67"/>
      <c r="H1978" s="68"/>
      <c r="I1978" s="67"/>
    </row>
    <row r="1979" spans="2:9" s="125" customFormat="1" ht="11.65" x14ac:dyDescent="0.35">
      <c r="B1979" s="123"/>
      <c r="C1979" s="123"/>
      <c r="D1979" s="123"/>
      <c r="E1979" s="123"/>
      <c r="F1979" s="66"/>
      <c r="G1979" s="67"/>
      <c r="H1979" s="68"/>
      <c r="I1979" s="67"/>
    </row>
    <row r="1980" spans="2:9" s="125" customFormat="1" ht="11.65" x14ac:dyDescent="0.35">
      <c r="B1980" s="123"/>
      <c r="C1980" s="123"/>
      <c r="D1980" s="123"/>
      <c r="E1980" s="123"/>
      <c r="F1980" s="66"/>
      <c r="G1980" s="67"/>
      <c r="H1980" s="68"/>
      <c r="I1980" s="67"/>
    </row>
    <row r="1981" spans="2:9" s="125" customFormat="1" ht="11.65" x14ac:dyDescent="0.35">
      <c r="B1981" s="123"/>
      <c r="C1981" s="123"/>
      <c r="D1981" s="123"/>
      <c r="E1981" s="123"/>
      <c r="F1981" s="66"/>
      <c r="G1981" s="67"/>
      <c r="H1981" s="68"/>
      <c r="I1981" s="67"/>
    </row>
    <row r="1982" spans="2:9" s="125" customFormat="1" ht="11.65" x14ac:dyDescent="0.35">
      <c r="B1982" s="123"/>
      <c r="C1982" s="123"/>
      <c r="D1982" s="123"/>
      <c r="E1982" s="123"/>
      <c r="F1982" s="66"/>
      <c r="G1982" s="67"/>
      <c r="H1982" s="68"/>
      <c r="I1982" s="67"/>
    </row>
    <row r="1983" spans="2:9" s="125" customFormat="1" ht="11.65" x14ac:dyDescent="0.35">
      <c r="B1983" s="123"/>
      <c r="C1983" s="123"/>
      <c r="D1983" s="123"/>
      <c r="E1983" s="123"/>
      <c r="F1983" s="66"/>
      <c r="G1983" s="67"/>
      <c r="H1983" s="68"/>
      <c r="I1983" s="67"/>
    </row>
    <row r="1984" spans="2:9" s="125" customFormat="1" ht="11.65" x14ac:dyDescent="0.35">
      <c r="B1984" s="123"/>
      <c r="C1984" s="123"/>
      <c r="D1984" s="123"/>
      <c r="E1984" s="123"/>
      <c r="F1984" s="66"/>
      <c r="G1984" s="67"/>
      <c r="H1984" s="68"/>
      <c r="I1984" s="67"/>
    </row>
    <row r="1985" spans="2:9" s="125" customFormat="1" ht="11.65" x14ac:dyDescent="0.35">
      <c r="B1985" s="123"/>
      <c r="C1985" s="123"/>
      <c r="D1985" s="123"/>
      <c r="E1985" s="123"/>
      <c r="F1985" s="66"/>
      <c r="G1985" s="67"/>
      <c r="H1985" s="68"/>
      <c r="I1985" s="67"/>
    </row>
    <row r="1986" spans="2:9" s="125" customFormat="1" ht="11.65" x14ac:dyDescent="0.35">
      <c r="B1986" s="123"/>
      <c r="C1986" s="123"/>
      <c r="D1986" s="123"/>
      <c r="E1986" s="123"/>
      <c r="F1986" s="66"/>
      <c r="G1986" s="67"/>
      <c r="H1986" s="68"/>
      <c r="I1986" s="67"/>
    </row>
    <row r="1987" spans="2:9" s="125" customFormat="1" ht="11.65" x14ac:dyDescent="0.35">
      <c r="B1987" s="123"/>
      <c r="C1987" s="123"/>
      <c r="D1987" s="123"/>
      <c r="E1987" s="123"/>
      <c r="F1987" s="66"/>
      <c r="G1987" s="67"/>
      <c r="H1987" s="68"/>
      <c r="I1987" s="67"/>
    </row>
    <row r="1988" spans="2:9" s="125" customFormat="1" ht="11.65" x14ac:dyDescent="0.35">
      <c r="B1988" s="123"/>
      <c r="C1988" s="123"/>
      <c r="D1988" s="123"/>
      <c r="E1988" s="123"/>
      <c r="F1988" s="66"/>
      <c r="G1988" s="67"/>
      <c r="H1988" s="68"/>
      <c r="I1988" s="67"/>
    </row>
    <row r="1989" spans="2:9" s="125" customFormat="1" ht="11.65" x14ac:dyDescent="0.35">
      <c r="B1989" s="123"/>
      <c r="C1989" s="123"/>
      <c r="D1989" s="123"/>
      <c r="E1989" s="123"/>
      <c r="F1989" s="66"/>
      <c r="G1989" s="67"/>
      <c r="H1989" s="68"/>
      <c r="I1989" s="67"/>
    </row>
    <row r="1990" spans="2:9" s="125" customFormat="1" ht="11.65" x14ac:dyDescent="0.35">
      <c r="B1990" s="123"/>
      <c r="C1990" s="123"/>
      <c r="D1990" s="123"/>
      <c r="E1990" s="123"/>
      <c r="F1990" s="66"/>
      <c r="G1990" s="67"/>
      <c r="H1990" s="68"/>
      <c r="I1990" s="67"/>
    </row>
    <row r="1991" spans="2:9" s="125" customFormat="1" ht="11.65" x14ac:dyDescent="0.35">
      <c r="B1991" s="123"/>
      <c r="C1991" s="123"/>
      <c r="D1991" s="123"/>
      <c r="E1991" s="123"/>
      <c r="F1991" s="66"/>
      <c r="G1991" s="67"/>
      <c r="H1991" s="68"/>
      <c r="I1991" s="67"/>
    </row>
    <row r="1992" spans="2:9" s="125" customFormat="1" ht="11.65" x14ac:dyDescent="0.35">
      <c r="B1992" s="123"/>
      <c r="C1992" s="123"/>
      <c r="D1992" s="123"/>
      <c r="E1992" s="123"/>
      <c r="F1992" s="66"/>
      <c r="G1992" s="67"/>
      <c r="H1992" s="68"/>
      <c r="I1992" s="67"/>
    </row>
    <row r="1993" spans="2:9" s="125" customFormat="1" ht="11.65" x14ac:dyDescent="0.35">
      <c r="B1993" s="123"/>
      <c r="C1993" s="123"/>
      <c r="D1993" s="123"/>
      <c r="E1993" s="123"/>
      <c r="F1993" s="66"/>
      <c r="G1993" s="67"/>
      <c r="H1993" s="68"/>
      <c r="I1993" s="67"/>
    </row>
    <row r="1994" spans="2:9" s="125" customFormat="1" ht="11.65" x14ac:dyDescent="0.35">
      <c r="B1994" s="123"/>
      <c r="C1994" s="123"/>
      <c r="D1994" s="123"/>
      <c r="E1994" s="123"/>
      <c r="F1994" s="66"/>
      <c r="G1994" s="67"/>
      <c r="H1994" s="68"/>
      <c r="I1994" s="67"/>
    </row>
    <row r="1995" spans="2:9" s="125" customFormat="1" ht="11.65" x14ac:dyDescent="0.35">
      <c r="B1995" s="123"/>
      <c r="C1995" s="123"/>
      <c r="D1995" s="123"/>
      <c r="E1995" s="123"/>
      <c r="F1995" s="66"/>
      <c r="G1995" s="67"/>
      <c r="H1995" s="68"/>
      <c r="I1995" s="67"/>
    </row>
    <row r="1996" spans="2:9" s="125" customFormat="1" ht="11.65" x14ac:dyDescent="0.35">
      <c r="B1996" s="123"/>
      <c r="C1996" s="123"/>
      <c r="D1996" s="123"/>
      <c r="E1996" s="123"/>
      <c r="F1996" s="66"/>
      <c r="G1996" s="67"/>
      <c r="H1996" s="68"/>
      <c r="I1996" s="67"/>
    </row>
    <row r="1997" spans="2:9" s="125" customFormat="1" ht="11.65" x14ac:dyDescent="0.35">
      <c r="B1997" s="123"/>
      <c r="C1997" s="123"/>
      <c r="D1997" s="123"/>
      <c r="E1997" s="123"/>
      <c r="F1997" s="66"/>
      <c r="G1997" s="67"/>
      <c r="H1997" s="68"/>
      <c r="I1997" s="67"/>
    </row>
    <row r="1998" spans="2:9" s="125" customFormat="1" ht="11.65" x14ac:dyDescent="0.35">
      <c r="B1998" s="123"/>
      <c r="C1998" s="123"/>
      <c r="D1998" s="123"/>
      <c r="E1998" s="123"/>
      <c r="F1998" s="66"/>
      <c r="G1998" s="67"/>
      <c r="H1998" s="68"/>
      <c r="I1998" s="67"/>
    </row>
    <row r="1999" spans="2:9" s="125" customFormat="1" ht="11.65" x14ac:dyDescent="0.35">
      <c r="B1999" s="123"/>
      <c r="C1999" s="123"/>
      <c r="D1999" s="123"/>
      <c r="E1999" s="123"/>
      <c r="F1999" s="66"/>
      <c r="G1999" s="67"/>
      <c r="H1999" s="68"/>
      <c r="I1999" s="67"/>
    </row>
    <row r="2000" spans="2:9" s="125" customFormat="1" ht="11.65" x14ac:dyDescent="0.35">
      <c r="B2000" s="123"/>
      <c r="C2000" s="123"/>
      <c r="D2000" s="123"/>
      <c r="E2000" s="123"/>
      <c r="F2000" s="66"/>
      <c r="G2000" s="67"/>
      <c r="H2000" s="68"/>
      <c r="I2000" s="67"/>
    </row>
    <row r="2001" spans="2:9" s="125" customFormat="1" ht="11.65" x14ac:dyDescent="0.35">
      <c r="B2001" s="123"/>
      <c r="C2001" s="123"/>
      <c r="D2001" s="123"/>
      <c r="E2001" s="123"/>
      <c r="F2001" s="66"/>
      <c r="G2001" s="67"/>
      <c r="H2001" s="68"/>
      <c r="I2001" s="67"/>
    </row>
    <row r="2002" spans="2:9" s="125" customFormat="1" ht="11.65" x14ac:dyDescent="0.35">
      <c r="B2002" s="123"/>
      <c r="C2002" s="123"/>
      <c r="D2002" s="123"/>
      <c r="E2002" s="123"/>
      <c r="F2002" s="66"/>
      <c r="G2002" s="67"/>
      <c r="H2002" s="68"/>
      <c r="I2002" s="67"/>
    </row>
    <row r="2003" spans="2:9" s="125" customFormat="1" ht="11.65" x14ac:dyDescent="0.35">
      <c r="B2003" s="123"/>
      <c r="C2003" s="123"/>
      <c r="D2003" s="123"/>
      <c r="E2003" s="123"/>
      <c r="F2003" s="66"/>
      <c r="G2003" s="67"/>
      <c r="H2003" s="68"/>
      <c r="I2003" s="67"/>
    </row>
    <row r="2004" spans="2:9" s="125" customFormat="1" ht="11.65" x14ac:dyDescent="0.35">
      <c r="B2004" s="123"/>
      <c r="C2004" s="123"/>
      <c r="D2004" s="123"/>
      <c r="E2004" s="123"/>
      <c r="F2004" s="66"/>
      <c r="G2004" s="67"/>
      <c r="H2004" s="68"/>
      <c r="I2004" s="67"/>
    </row>
    <row r="2005" spans="2:9" s="125" customFormat="1" ht="11.65" x14ac:dyDescent="0.35">
      <c r="B2005" s="123"/>
      <c r="C2005" s="123"/>
      <c r="D2005" s="123"/>
      <c r="E2005" s="123"/>
      <c r="F2005" s="66"/>
      <c r="G2005" s="67"/>
      <c r="H2005" s="68"/>
      <c r="I2005" s="67"/>
    </row>
    <row r="2006" spans="2:9" s="125" customFormat="1" ht="11.65" x14ac:dyDescent="0.35">
      <c r="B2006" s="123"/>
      <c r="C2006" s="123"/>
      <c r="D2006" s="123"/>
      <c r="E2006" s="123"/>
      <c r="F2006" s="66"/>
      <c r="G2006" s="67"/>
      <c r="H2006" s="68"/>
      <c r="I2006" s="67"/>
    </row>
    <row r="2007" spans="2:9" s="125" customFormat="1" ht="11.65" x14ac:dyDescent="0.35">
      <c r="B2007" s="123"/>
      <c r="C2007" s="123"/>
      <c r="D2007" s="123"/>
      <c r="E2007" s="123"/>
      <c r="F2007" s="66"/>
      <c r="G2007" s="67"/>
      <c r="H2007" s="68"/>
      <c r="I2007" s="67"/>
    </row>
    <row r="2008" spans="2:9" s="125" customFormat="1" ht="11.65" x14ac:dyDescent="0.35">
      <c r="B2008" s="123"/>
      <c r="C2008" s="123"/>
      <c r="D2008" s="123"/>
      <c r="E2008" s="123"/>
      <c r="F2008" s="66"/>
      <c r="G2008" s="67"/>
      <c r="H2008" s="68"/>
      <c r="I2008" s="67"/>
    </row>
    <row r="2009" spans="2:9" s="125" customFormat="1" ht="11.65" x14ac:dyDescent="0.35">
      <c r="B2009" s="123"/>
      <c r="C2009" s="123"/>
      <c r="D2009" s="123"/>
      <c r="E2009" s="123"/>
      <c r="F2009" s="66"/>
      <c r="G2009" s="67"/>
      <c r="H2009" s="68"/>
      <c r="I2009" s="67"/>
    </row>
    <row r="2010" spans="2:9" s="125" customFormat="1" ht="11.65" x14ac:dyDescent="0.35">
      <c r="B2010" s="123"/>
      <c r="C2010" s="123"/>
      <c r="D2010" s="123"/>
      <c r="E2010" s="123"/>
      <c r="F2010" s="66"/>
      <c r="G2010" s="67"/>
      <c r="H2010" s="68"/>
      <c r="I2010" s="67"/>
    </row>
    <row r="2011" spans="2:9" s="125" customFormat="1" ht="11.65" x14ac:dyDescent="0.35">
      <c r="B2011" s="123"/>
      <c r="C2011" s="123"/>
      <c r="D2011" s="123"/>
      <c r="E2011" s="123"/>
      <c r="F2011" s="66"/>
      <c r="G2011" s="67"/>
      <c r="H2011" s="68"/>
      <c r="I2011" s="67"/>
    </row>
    <row r="2012" spans="2:9" s="125" customFormat="1" ht="11.65" x14ac:dyDescent="0.35">
      <c r="B2012" s="123"/>
      <c r="C2012" s="123"/>
      <c r="D2012" s="123"/>
      <c r="E2012" s="123"/>
      <c r="F2012" s="66"/>
      <c r="G2012" s="67"/>
      <c r="H2012" s="68"/>
      <c r="I2012" s="67"/>
    </row>
    <row r="2013" spans="2:9" s="125" customFormat="1" ht="11.65" x14ac:dyDescent="0.35">
      <c r="B2013" s="123"/>
      <c r="C2013" s="123"/>
      <c r="D2013" s="123"/>
      <c r="E2013" s="123"/>
      <c r="F2013" s="66"/>
      <c r="G2013" s="67"/>
      <c r="H2013" s="68"/>
      <c r="I2013" s="67"/>
    </row>
    <row r="2014" spans="2:9" s="125" customFormat="1" ht="11.65" x14ac:dyDescent="0.35">
      <c r="B2014" s="123"/>
      <c r="C2014" s="123"/>
      <c r="D2014" s="123"/>
      <c r="E2014" s="123"/>
      <c r="F2014" s="66"/>
      <c r="G2014" s="67"/>
      <c r="H2014" s="68"/>
      <c r="I2014" s="67"/>
    </row>
    <row r="2015" spans="2:9" s="125" customFormat="1" ht="11.65" x14ac:dyDescent="0.35">
      <c r="B2015" s="123"/>
      <c r="C2015" s="123"/>
      <c r="D2015" s="123"/>
      <c r="E2015" s="123"/>
      <c r="F2015" s="66"/>
      <c r="G2015" s="67"/>
      <c r="H2015" s="68"/>
      <c r="I2015" s="67"/>
    </row>
    <row r="2016" spans="2:9" s="125" customFormat="1" ht="11.65" x14ac:dyDescent="0.35">
      <c r="B2016" s="123"/>
      <c r="C2016" s="123"/>
      <c r="D2016" s="123"/>
      <c r="E2016" s="123"/>
      <c r="F2016" s="66"/>
      <c r="G2016" s="67"/>
      <c r="H2016" s="68"/>
      <c r="I2016" s="67"/>
    </row>
    <row r="2017" spans="2:9" s="125" customFormat="1" ht="11.65" x14ac:dyDescent="0.35">
      <c r="B2017" s="123"/>
      <c r="C2017" s="123"/>
      <c r="D2017" s="123"/>
      <c r="E2017" s="123"/>
      <c r="F2017" s="66"/>
      <c r="G2017" s="67"/>
      <c r="H2017" s="68"/>
      <c r="I2017" s="67"/>
    </row>
    <row r="2018" spans="2:9" s="125" customFormat="1" ht="11.65" x14ac:dyDescent="0.35">
      <c r="B2018" s="123"/>
      <c r="C2018" s="123"/>
      <c r="D2018" s="123"/>
      <c r="E2018" s="123"/>
      <c r="F2018" s="66"/>
      <c r="G2018" s="67"/>
      <c r="H2018" s="68"/>
      <c r="I2018" s="67"/>
    </row>
    <row r="2019" spans="2:9" s="125" customFormat="1" ht="11.65" x14ac:dyDescent="0.35">
      <c r="B2019" s="123"/>
      <c r="C2019" s="123"/>
      <c r="D2019" s="123"/>
      <c r="E2019" s="123"/>
      <c r="F2019" s="66"/>
      <c r="G2019" s="67"/>
      <c r="H2019" s="68"/>
      <c r="I2019" s="67"/>
    </row>
    <row r="2020" spans="2:9" s="125" customFormat="1" ht="11.65" x14ac:dyDescent="0.35">
      <c r="B2020" s="123"/>
      <c r="C2020" s="123"/>
      <c r="D2020" s="123"/>
      <c r="E2020" s="123"/>
      <c r="F2020" s="66"/>
      <c r="G2020" s="67"/>
      <c r="H2020" s="68"/>
      <c r="I2020" s="67"/>
    </row>
    <row r="2021" spans="2:9" s="125" customFormat="1" ht="11.65" x14ac:dyDescent="0.35">
      <c r="B2021" s="123"/>
      <c r="C2021" s="123"/>
      <c r="D2021" s="123"/>
      <c r="E2021" s="123"/>
      <c r="F2021" s="66"/>
      <c r="G2021" s="67"/>
      <c r="H2021" s="68"/>
      <c r="I2021" s="67"/>
    </row>
    <row r="2022" spans="2:9" s="125" customFormat="1" ht="11.65" x14ac:dyDescent="0.35">
      <c r="B2022" s="123"/>
      <c r="C2022" s="123"/>
      <c r="D2022" s="123"/>
      <c r="E2022" s="123"/>
      <c r="F2022" s="66"/>
      <c r="G2022" s="67"/>
      <c r="H2022" s="68"/>
      <c r="I2022" s="67"/>
    </row>
    <row r="2023" spans="2:9" s="125" customFormat="1" ht="11.65" x14ac:dyDescent="0.35">
      <c r="B2023" s="123"/>
      <c r="C2023" s="123"/>
      <c r="D2023" s="123"/>
      <c r="E2023" s="123"/>
      <c r="F2023" s="66"/>
      <c r="G2023" s="67"/>
      <c r="H2023" s="68"/>
      <c r="I2023" s="67"/>
    </row>
    <row r="2024" spans="2:9" s="125" customFormat="1" ht="11.65" x14ac:dyDescent="0.35">
      <c r="B2024" s="123"/>
      <c r="C2024" s="123"/>
      <c r="D2024" s="123"/>
      <c r="E2024" s="123"/>
      <c r="F2024" s="66"/>
      <c r="G2024" s="67"/>
      <c r="H2024" s="68"/>
      <c r="I2024" s="67"/>
    </row>
    <row r="2025" spans="2:9" s="125" customFormat="1" ht="11.65" x14ac:dyDescent="0.35">
      <c r="B2025" s="123"/>
      <c r="C2025" s="123"/>
      <c r="D2025" s="123"/>
      <c r="E2025" s="123"/>
      <c r="F2025" s="66"/>
      <c r="G2025" s="67"/>
      <c r="H2025" s="68"/>
      <c r="I2025" s="67"/>
    </row>
    <row r="2026" spans="2:9" s="125" customFormat="1" ht="11.65" x14ac:dyDescent="0.35">
      <c r="B2026" s="123"/>
      <c r="C2026" s="123"/>
      <c r="D2026" s="123"/>
      <c r="E2026" s="123"/>
      <c r="F2026" s="66"/>
      <c r="G2026" s="67"/>
      <c r="H2026" s="68"/>
      <c r="I2026" s="67"/>
    </row>
    <row r="2027" spans="2:9" s="125" customFormat="1" ht="11.65" x14ac:dyDescent="0.35">
      <c r="B2027" s="123"/>
      <c r="C2027" s="123"/>
      <c r="D2027" s="123"/>
      <c r="E2027" s="123"/>
      <c r="F2027" s="66"/>
      <c r="G2027" s="67"/>
      <c r="H2027" s="68"/>
      <c r="I2027" s="67"/>
    </row>
    <row r="2028" spans="2:9" s="125" customFormat="1" ht="11.65" x14ac:dyDescent="0.35">
      <c r="B2028" s="123"/>
      <c r="C2028" s="123"/>
      <c r="D2028" s="123"/>
      <c r="E2028" s="123"/>
      <c r="F2028" s="66"/>
      <c r="G2028" s="67"/>
      <c r="H2028" s="68"/>
      <c r="I2028" s="67"/>
    </row>
    <row r="2029" spans="2:9" s="125" customFormat="1" ht="11.65" x14ac:dyDescent="0.35">
      <c r="B2029" s="123"/>
      <c r="C2029" s="123"/>
      <c r="D2029" s="123"/>
      <c r="E2029" s="123"/>
      <c r="F2029" s="66"/>
      <c r="G2029" s="67"/>
      <c r="H2029" s="68"/>
      <c r="I2029" s="67"/>
    </row>
    <row r="2030" spans="2:9" s="125" customFormat="1" ht="11.65" x14ac:dyDescent="0.35">
      <c r="B2030" s="123"/>
      <c r="C2030" s="123"/>
      <c r="D2030" s="123"/>
      <c r="E2030" s="123"/>
      <c r="F2030" s="66"/>
      <c r="G2030" s="67"/>
      <c r="H2030" s="68"/>
      <c r="I2030" s="67"/>
    </row>
    <row r="2031" spans="2:9" s="125" customFormat="1" ht="11.65" x14ac:dyDescent="0.35">
      <c r="B2031" s="123"/>
      <c r="C2031" s="123"/>
      <c r="D2031" s="123"/>
      <c r="E2031" s="123"/>
      <c r="F2031" s="66"/>
      <c r="G2031" s="67"/>
      <c r="H2031" s="68"/>
      <c r="I2031" s="67"/>
    </row>
    <row r="2032" spans="2:9" s="125" customFormat="1" ht="11.65" x14ac:dyDescent="0.35">
      <c r="B2032" s="123"/>
      <c r="C2032" s="123"/>
      <c r="D2032" s="123"/>
      <c r="E2032" s="123"/>
      <c r="F2032" s="66"/>
      <c r="G2032" s="67"/>
      <c r="H2032" s="68"/>
      <c r="I2032" s="67"/>
    </row>
    <row r="2033" spans="2:9" s="125" customFormat="1" ht="11.65" x14ac:dyDescent="0.35">
      <c r="B2033" s="123"/>
      <c r="C2033" s="123"/>
      <c r="D2033" s="123"/>
      <c r="E2033" s="123"/>
      <c r="F2033" s="66"/>
      <c r="G2033" s="67"/>
      <c r="H2033" s="68"/>
      <c r="I2033" s="67"/>
    </row>
    <row r="2034" spans="2:9" s="125" customFormat="1" ht="11.65" x14ac:dyDescent="0.35">
      <c r="B2034" s="123"/>
      <c r="C2034" s="123"/>
      <c r="D2034" s="123"/>
      <c r="E2034" s="123"/>
      <c r="F2034" s="66"/>
      <c r="G2034" s="67"/>
      <c r="H2034" s="68"/>
      <c r="I2034" s="67"/>
    </row>
    <row r="2035" spans="2:9" s="125" customFormat="1" ht="11.65" x14ac:dyDescent="0.35">
      <c r="B2035" s="123"/>
      <c r="C2035" s="123"/>
      <c r="D2035" s="123"/>
      <c r="E2035" s="123"/>
      <c r="F2035" s="66"/>
      <c r="G2035" s="67"/>
      <c r="H2035" s="68"/>
      <c r="I2035" s="67"/>
    </row>
    <row r="2036" spans="2:9" s="125" customFormat="1" ht="11.65" x14ac:dyDescent="0.35">
      <c r="B2036" s="123"/>
      <c r="C2036" s="123"/>
      <c r="D2036" s="123"/>
      <c r="E2036" s="123"/>
      <c r="F2036" s="66"/>
      <c r="G2036" s="67"/>
      <c r="H2036" s="68"/>
      <c r="I2036" s="67"/>
    </row>
    <row r="2037" spans="2:9" s="125" customFormat="1" ht="11.65" x14ac:dyDescent="0.35">
      <c r="B2037" s="123"/>
      <c r="C2037" s="123"/>
      <c r="D2037" s="123"/>
      <c r="E2037" s="123"/>
      <c r="F2037" s="66"/>
      <c r="G2037" s="67"/>
      <c r="H2037" s="68"/>
      <c r="I2037" s="67"/>
    </row>
    <row r="2038" spans="2:9" s="125" customFormat="1" ht="11.65" x14ac:dyDescent="0.35">
      <c r="B2038" s="123"/>
      <c r="C2038" s="123"/>
      <c r="D2038" s="123"/>
      <c r="E2038" s="123"/>
      <c r="F2038" s="66"/>
      <c r="G2038" s="67"/>
      <c r="H2038" s="68"/>
      <c r="I2038" s="67"/>
    </row>
    <row r="2039" spans="2:9" s="125" customFormat="1" ht="11.65" x14ac:dyDescent="0.35">
      <c r="B2039" s="123"/>
      <c r="C2039" s="123"/>
      <c r="D2039" s="123"/>
      <c r="E2039" s="123"/>
      <c r="F2039" s="66"/>
      <c r="G2039" s="67"/>
      <c r="H2039" s="68"/>
      <c r="I2039" s="67"/>
    </row>
    <row r="2040" spans="2:9" s="125" customFormat="1" ht="11.65" x14ac:dyDescent="0.35">
      <c r="B2040" s="123"/>
      <c r="C2040" s="123"/>
      <c r="D2040" s="123"/>
      <c r="E2040" s="123"/>
      <c r="F2040" s="66"/>
      <c r="G2040" s="67"/>
      <c r="H2040" s="68"/>
      <c r="I2040" s="67"/>
    </row>
    <row r="2041" spans="2:9" s="125" customFormat="1" ht="11.65" x14ac:dyDescent="0.35">
      <c r="B2041" s="123"/>
      <c r="C2041" s="123"/>
      <c r="D2041" s="123"/>
      <c r="E2041" s="123"/>
      <c r="F2041" s="66"/>
      <c r="G2041" s="67"/>
      <c r="H2041" s="68"/>
      <c r="I2041" s="67"/>
    </row>
    <row r="2042" spans="2:9" s="125" customFormat="1" ht="11.65" x14ac:dyDescent="0.35">
      <c r="B2042" s="123"/>
      <c r="C2042" s="123"/>
      <c r="D2042" s="123"/>
      <c r="E2042" s="123"/>
      <c r="F2042" s="66"/>
      <c r="G2042" s="67"/>
      <c r="H2042" s="68"/>
      <c r="I2042" s="67"/>
    </row>
    <row r="2043" spans="2:9" s="125" customFormat="1" ht="11.65" x14ac:dyDescent="0.35">
      <c r="B2043" s="123"/>
      <c r="C2043" s="123"/>
      <c r="D2043" s="123"/>
      <c r="E2043" s="123"/>
      <c r="F2043" s="66"/>
      <c r="G2043" s="67"/>
      <c r="H2043" s="68"/>
      <c r="I2043" s="67"/>
    </row>
    <row r="2044" spans="2:9" s="125" customFormat="1" ht="11.65" x14ac:dyDescent="0.35">
      <c r="B2044" s="123"/>
      <c r="C2044" s="123"/>
      <c r="D2044" s="123"/>
      <c r="E2044" s="123"/>
      <c r="F2044" s="66"/>
      <c r="G2044" s="67"/>
      <c r="H2044" s="68"/>
      <c r="I2044" s="67"/>
    </row>
    <row r="2045" spans="2:9" s="125" customFormat="1" ht="11.65" x14ac:dyDescent="0.35">
      <c r="B2045" s="123"/>
      <c r="C2045" s="123"/>
      <c r="D2045" s="123"/>
      <c r="E2045" s="123"/>
      <c r="F2045" s="66"/>
      <c r="G2045" s="67"/>
      <c r="H2045" s="68"/>
      <c r="I2045" s="67"/>
    </row>
    <row r="2046" spans="2:9" s="125" customFormat="1" ht="11.65" x14ac:dyDescent="0.35">
      <c r="B2046" s="123"/>
      <c r="C2046" s="123"/>
      <c r="D2046" s="123"/>
      <c r="E2046" s="123"/>
      <c r="F2046" s="66"/>
      <c r="G2046" s="67"/>
      <c r="H2046" s="68"/>
      <c r="I2046" s="67"/>
    </row>
    <row r="2047" spans="2:9" s="125" customFormat="1" ht="11.65" x14ac:dyDescent="0.35">
      <c r="B2047" s="123"/>
      <c r="C2047" s="123"/>
      <c r="D2047" s="123"/>
      <c r="E2047" s="123"/>
      <c r="F2047" s="66"/>
      <c r="G2047" s="67"/>
      <c r="H2047" s="68"/>
      <c r="I2047" s="67"/>
    </row>
    <row r="2048" spans="2:9" s="125" customFormat="1" ht="11.65" x14ac:dyDescent="0.35">
      <c r="B2048" s="123"/>
      <c r="C2048" s="123"/>
      <c r="D2048" s="123"/>
      <c r="E2048" s="123"/>
      <c r="F2048" s="66"/>
      <c r="G2048" s="67"/>
      <c r="H2048" s="68"/>
      <c r="I2048" s="67"/>
    </row>
    <row r="2049" spans="2:9" s="125" customFormat="1" ht="11.65" x14ac:dyDescent="0.35">
      <c r="B2049" s="123"/>
      <c r="C2049" s="123"/>
      <c r="D2049" s="123"/>
      <c r="E2049" s="123"/>
      <c r="F2049" s="66"/>
      <c r="G2049" s="67"/>
      <c r="H2049" s="68"/>
      <c r="I2049" s="67"/>
    </row>
    <row r="2050" spans="2:9" s="125" customFormat="1" ht="11.65" x14ac:dyDescent="0.35">
      <c r="B2050" s="123"/>
      <c r="C2050" s="123"/>
      <c r="D2050" s="123"/>
      <c r="E2050" s="123"/>
      <c r="F2050" s="66"/>
      <c r="G2050" s="67"/>
      <c r="H2050" s="68"/>
      <c r="I2050" s="67"/>
    </row>
    <row r="2051" spans="2:9" s="125" customFormat="1" ht="11.65" x14ac:dyDescent="0.35">
      <c r="B2051" s="123"/>
      <c r="C2051" s="123"/>
      <c r="D2051" s="123"/>
      <c r="E2051" s="123"/>
      <c r="F2051" s="66"/>
      <c r="G2051" s="67"/>
      <c r="H2051" s="68"/>
      <c r="I2051" s="67"/>
    </row>
    <row r="2052" spans="2:9" s="125" customFormat="1" ht="11.65" x14ac:dyDescent="0.35">
      <c r="B2052" s="123"/>
      <c r="C2052" s="123"/>
      <c r="D2052" s="123"/>
      <c r="E2052" s="123"/>
      <c r="F2052" s="66"/>
      <c r="G2052" s="67"/>
      <c r="H2052" s="68"/>
      <c r="I2052" s="67"/>
    </row>
    <row r="2053" spans="2:9" s="125" customFormat="1" ht="11.65" x14ac:dyDescent="0.35">
      <c r="B2053" s="123"/>
      <c r="C2053" s="123"/>
      <c r="D2053" s="123"/>
      <c r="E2053" s="123"/>
      <c r="F2053" s="66"/>
      <c r="G2053" s="67"/>
      <c r="H2053" s="68"/>
      <c r="I2053" s="67"/>
    </row>
    <row r="2054" spans="2:9" s="125" customFormat="1" ht="11.65" x14ac:dyDescent="0.35">
      <c r="B2054" s="123"/>
      <c r="C2054" s="123"/>
      <c r="D2054" s="123"/>
      <c r="E2054" s="123"/>
      <c r="F2054" s="66"/>
      <c r="G2054" s="67"/>
      <c r="H2054" s="68"/>
      <c r="I2054" s="67"/>
    </row>
    <row r="2055" spans="2:9" s="125" customFormat="1" ht="11.65" x14ac:dyDescent="0.35">
      <c r="B2055" s="123"/>
      <c r="C2055" s="123"/>
      <c r="D2055" s="123"/>
      <c r="E2055" s="123"/>
      <c r="F2055" s="66"/>
      <c r="G2055" s="67"/>
      <c r="H2055" s="68"/>
      <c r="I2055" s="67"/>
    </row>
    <row r="2056" spans="2:9" s="125" customFormat="1" ht="11.65" x14ac:dyDescent="0.35">
      <c r="B2056" s="123"/>
      <c r="C2056" s="123"/>
      <c r="D2056" s="123"/>
      <c r="E2056" s="123"/>
      <c r="F2056" s="66"/>
      <c r="G2056" s="67"/>
      <c r="H2056" s="68"/>
      <c r="I2056" s="67"/>
    </row>
    <row r="2057" spans="2:9" s="125" customFormat="1" ht="11.65" x14ac:dyDescent="0.35">
      <c r="B2057" s="123"/>
      <c r="C2057" s="123"/>
      <c r="D2057" s="123"/>
      <c r="E2057" s="123"/>
      <c r="F2057" s="66"/>
      <c r="G2057" s="67"/>
      <c r="H2057" s="68"/>
      <c r="I2057" s="67"/>
    </row>
    <row r="2058" spans="2:9" s="125" customFormat="1" ht="11.65" x14ac:dyDescent="0.35">
      <c r="B2058" s="123"/>
      <c r="C2058" s="123"/>
      <c r="D2058" s="123"/>
      <c r="E2058" s="123"/>
      <c r="F2058" s="66"/>
      <c r="G2058" s="67"/>
      <c r="H2058" s="68"/>
      <c r="I2058" s="67"/>
    </row>
    <row r="2059" spans="2:9" s="125" customFormat="1" ht="11.65" x14ac:dyDescent="0.35">
      <c r="B2059" s="123"/>
      <c r="C2059" s="123"/>
      <c r="D2059" s="123"/>
      <c r="E2059" s="123"/>
      <c r="F2059" s="66"/>
      <c r="G2059" s="67"/>
      <c r="H2059" s="68"/>
      <c r="I2059" s="67"/>
    </row>
    <row r="2060" spans="2:9" s="125" customFormat="1" ht="11.65" x14ac:dyDescent="0.35">
      <c r="B2060" s="123"/>
      <c r="C2060" s="123"/>
      <c r="D2060" s="123"/>
      <c r="E2060" s="123"/>
      <c r="F2060" s="66"/>
      <c r="G2060" s="67"/>
      <c r="H2060" s="68"/>
      <c r="I2060" s="67"/>
    </row>
    <row r="2061" spans="2:9" s="125" customFormat="1" ht="11.65" x14ac:dyDescent="0.35">
      <c r="B2061" s="123"/>
      <c r="C2061" s="123"/>
      <c r="D2061" s="123"/>
      <c r="E2061" s="123"/>
      <c r="F2061" s="66"/>
      <c r="G2061" s="67"/>
      <c r="H2061" s="68"/>
      <c r="I2061" s="67"/>
    </row>
    <row r="2062" spans="2:9" s="125" customFormat="1" ht="11.65" x14ac:dyDescent="0.35">
      <c r="B2062" s="123"/>
      <c r="C2062" s="123"/>
      <c r="D2062" s="123"/>
      <c r="E2062" s="123"/>
      <c r="F2062" s="66"/>
      <c r="G2062" s="67"/>
      <c r="H2062" s="68"/>
      <c r="I2062" s="67"/>
    </row>
    <row r="2063" spans="2:9" s="125" customFormat="1" ht="11.65" x14ac:dyDescent="0.35">
      <c r="B2063" s="123"/>
      <c r="C2063" s="123"/>
      <c r="D2063" s="123"/>
      <c r="E2063" s="123"/>
      <c r="F2063" s="66"/>
      <c r="G2063" s="67"/>
      <c r="H2063" s="68"/>
      <c r="I2063" s="67"/>
    </row>
    <row r="2064" spans="2:9" s="125" customFormat="1" ht="11.65" x14ac:dyDescent="0.35">
      <c r="B2064" s="123"/>
      <c r="C2064" s="123"/>
      <c r="D2064" s="123"/>
      <c r="E2064" s="123"/>
      <c r="F2064" s="66"/>
      <c r="G2064" s="67"/>
      <c r="H2064" s="68"/>
      <c r="I2064" s="67"/>
    </row>
    <row r="2065" spans="2:9" s="125" customFormat="1" ht="11.65" x14ac:dyDescent="0.35">
      <c r="B2065" s="123"/>
      <c r="C2065" s="123"/>
      <c r="D2065" s="123"/>
      <c r="E2065" s="123"/>
      <c r="F2065" s="66"/>
      <c r="G2065" s="67"/>
      <c r="H2065" s="68"/>
      <c r="I2065" s="67"/>
    </row>
    <row r="2066" spans="2:9" s="125" customFormat="1" ht="11.65" x14ac:dyDescent="0.35">
      <c r="B2066" s="123"/>
      <c r="C2066" s="123"/>
      <c r="D2066" s="123"/>
      <c r="E2066" s="123"/>
      <c r="F2066" s="66"/>
      <c r="G2066" s="67"/>
      <c r="H2066" s="68"/>
      <c r="I2066" s="67"/>
    </row>
    <row r="2067" spans="2:9" s="125" customFormat="1" ht="11.65" x14ac:dyDescent="0.35">
      <c r="B2067" s="123"/>
      <c r="C2067" s="123"/>
      <c r="D2067" s="123"/>
      <c r="E2067" s="123"/>
      <c r="F2067" s="66"/>
      <c r="G2067" s="67"/>
      <c r="H2067" s="68"/>
      <c r="I2067" s="67"/>
    </row>
    <row r="2068" spans="2:9" s="125" customFormat="1" ht="11.65" x14ac:dyDescent="0.35">
      <c r="B2068" s="123"/>
      <c r="C2068" s="123"/>
      <c r="D2068" s="123"/>
      <c r="E2068" s="123"/>
      <c r="F2068" s="66"/>
      <c r="G2068" s="67"/>
      <c r="H2068" s="68"/>
      <c r="I2068" s="67"/>
    </row>
    <row r="2069" spans="2:9" s="125" customFormat="1" ht="11.65" x14ac:dyDescent="0.35">
      <c r="B2069" s="123"/>
      <c r="C2069" s="123"/>
      <c r="D2069" s="123"/>
      <c r="E2069" s="123"/>
      <c r="F2069" s="66"/>
      <c r="G2069" s="67"/>
      <c r="H2069" s="68"/>
      <c r="I2069" s="67"/>
    </row>
    <row r="2070" spans="2:9" s="125" customFormat="1" ht="11.65" x14ac:dyDescent="0.35">
      <c r="B2070" s="123"/>
      <c r="C2070" s="123"/>
      <c r="D2070" s="123"/>
      <c r="E2070" s="123"/>
      <c r="F2070" s="66"/>
      <c r="G2070" s="67"/>
      <c r="H2070" s="68"/>
      <c r="I2070" s="67"/>
    </row>
    <row r="2071" spans="2:9" s="125" customFormat="1" ht="11.65" x14ac:dyDescent="0.35">
      <c r="B2071" s="123"/>
      <c r="C2071" s="123"/>
      <c r="D2071" s="123"/>
      <c r="E2071" s="123"/>
      <c r="F2071" s="66"/>
      <c r="G2071" s="67"/>
      <c r="H2071" s="68"/>
      <c r="I2071" s="67"/>
    </row>
    <row r="2072" spans="2:9" s="125" customFormat="1" ht="11.65" x14ac:dyDescent="0.35">
      <c r="B2072" s="123"/>
      <c r="C2072" s="123"/>
      <c r="D2072" s="123"/>
      <c r="E2072" s="123"/>
      <c r="F2072" s="66"/>
      <c r="G2072" s="67"/>
      <c r="H2072" s="68"/>
      <c r="I2072" s="67"/>
    </row>
    <row r="2073" spans="2:9" s="125" customFormat="1" ht="11.65" x14ac:dyDescent="0.35">
      <c r="B2073" s="123"/>
      <c r="C2073" s="123"/>
      <c r="D2073" s="123"/>
      <c r="E2073" s="123"/>
      <c r="F2073" s="66"/>
      <c r="G2073" s="67"/>
      <c r="H2073" s="68"/>
      <c r="I2073" s="67"/>
    </row>
    <row r="2074" spans="2:9" s="125" customFormat="1" ht="11.65" x14ac:dyDescent="0.35">
      <c r="B2074" s="123"/>
      <c r="C2074" s="123"/>
      <c r="D2074" s="123"/>
      <c r="E2074" s="123"/>
      <c r="F2074" s="66"/>
      <c r="G2074" s="67"/>
      <c r="H2074" s="68"/>
      <c r="I2074" s="67"/>
    </row>
    <row r="2075" spans="2:9" s="125" customFormat="1" ht="11.65" x14ac:dyDescent="0.35">
      <c r="B2075" s="123"/>
      <c r="C2075" s="123"/>
      <c r="D2075" s="123"/>
      <c r="E2075" s="123"/>
      <c r="F2075" s="66"/>
      <c r="G2075" s="67"/>
      <c r="H2075" s="68"/>
      <c r="I2075" s="67"/>
    </row>
    <row r="2076" spans="2:9" s="125" customFormat="1" ht="11.65" x14ac:dyDescent="0.35">
      <c r="B2076" s="123"/>
      <c r="C2076" s="123"/>
      <c r="D2076" s="123"/>
      <c r="E2076" s="123"/>
      <c r="F2076" s="66"/>
      <c r="G2076" s="67"/>
      <c r="H2076" s="68"/>
      <c r="I2076" s="67"/>
    </row>
    <row r="2077" spans="2:9" s="125" customFormat="1" ht="11.65" x14ac:dyDescent="0.35">
      <c r="B2077" s="123"/>
      <c r="C2077" s="123"/>
      <c r="D2077" s="123"/>
      <c r="E2077" s="123"/>
      <c r="F2077" s="66"/>
      <c r="G2077" s="67"/>
      <c r="H2077" s="68"/>
      <c r="I2077" s="67"/>
    </row>
    <row r="2078" spans="2:9" s="125" customFormat="1" ht="11.65" x14ac:dyDescent="0.35">
      <c r="B2078" s="123"/>
      <c r="C2078" s="123"/>
      <c r="D2078" s="123"/>
      <c r="E2078" s="123"/>
      <c r="F2078" s="66"/>
      <c r="G2078" s="67"/>
      <c r="H2078" s="68"/>
      <c r="I2078" s="67"/>
    </row>
    <row r="2079" spans="2:9" s="125" customFormat="1" ht="11.65" x14ac:dyDescent="0.35">
      <c r="B2079" s="123"/>
      <c r="C2079" s="123"/>
      <c r="D2079" s="123"/>
      <c r="E2079" s="123"/>
      <c r="F2079" s="66"/>
      <c r="G2079" s="67"/>
      <c r="H2079" s="68"/>
      <c r="I2079" s="67"/>
    </row>
    <row r="2080" spans="2:9" s="125" customFormat="1" ht="11.65" x14ac:dyDescent="0.35">
      <c r="B2080" s="123"/>
      <c r="C2080" s="123"/>
      <c r="D2080" s="123"/>
      <c r="E2080" s="123"/>
      <c r="F2080" s="66"/>
      <c r="G2080" s="67"/>
      <c r="H2080" s="68"/>
      <c r="I2080" s="67"/>
    </row>
    <row r="2081" spans="2:9" s="125" customFormat="1" ht="11.65" x14ac:dyDescent="0.35">
      <c r="B2081" s="123"/>
      <c r="C2081" s="123"/>
      <c r="D2081" s="123"/>
      <c r="E2081" s="123"/>
      <c r="F2081" s="66"/>
      <c r="G2081" s="67"/>
      <c r="H2081" s="68"/>
      <c r="I2081" s="67"/>
    </row>
    <row r="2082" spans="2:9" s="125" customFormat="1" ht="11.65" x14ac:dyDescent="0.35">
      <c r="B2082" s="123"/>
      <c r="C2082" s="123"/>
      <c r="D2082" s="123"/>
      <c r="E2082" s="123"/>
      <c r="F2082" s="66"/>
      <c r="G2082" s="67"/>
      <c r="H2082" s="68"/>
      <c r="I2082" s="67"/>
    </row>
    <row r="2083" spans="2:9" s="125" customFormat="1" ht="11.65" x14ac:dyDescent="0.35">
      <c r="B2083" s="123"/>
      <c r="C2083" s="123"/>
      <c r="D2083" s="123"/>
      <c r="E2083" s="123"/>
      <c r="F2083" s="66"/>
      <c r="G2083" s="67"/>
      <c r="H2083" s="68"/>
      <c r="I2083" s="67"/>
    </row>
    <row r="2084" spans="2:9" s="125" customFormat="1" ht="11.65" x14ac:dyDescent="0.35">
      <c r="B2084" s="123"/>
      <c r="C2084" s="123"/>
      <c r="D2084" s="123"/>
      <c r="E2084" s="123"/>
      <c r="F2084" s="66"/>
      <c r="G2084" s="67"/>
      <c r="H2084" s="68"/>
      <c r="I2084" s="67"/>
    </row>
    <row r="2085" spans="2:9" s="125" customFormat="1" ht="11.65" x14ac:dyDescent="0.35">
      <c r="B2085" s="123"/>
      <c r="C2085" s="123"/>
      <c r="D2085" s="123"/>
      <c r="E2085" s="123"/>
      <c r="F2085" s="66"/>
      <c r="G2085" s="67"/>
      <c r="H2085" s="68"/>
      <c r="I2085" s="67"/>
    </row>
    <row r="2086" spans="2:9" s="125" customFormat="1" ht="11.65" x14ac:dyDescent="0.35">
      <c r="B2086" s="123"/>
      <c r="C2086" s="123"/>
      <c r="D2086" s="123"/>
      <c r="E2086" s="123"/>
      <c r="F2086" s="66"/>
      <c r="G2086" s="67"/>
      <c r="H2086" s="68"/>
      <c r="I2086" s="67"/>
    </row>
    <row r="2087" spans="2:9" s="125" customFormat="1" ht="11.65" x14ac:dyDescent="0.35">
      <c r="B2087" s="123"/>
      <c r="C2087" s="123"/>
      <c r="D2087" s="123"/>
      <c r="E2087" s="123"/>
      <c r="F2087" s="66"/>
      <c r="G2087" s="67"/>
      <c r="H2087" s="68"/>
      <c r="I2087" s="67"/>
    </row>
    <row r="2088" spans="2:9" s="125" customFormat="1" ht="11.65" x14ac:dyDescent="0.35">
      <c r="B2088" s="123"/>
      <c r="C2088" s="123"/>
      <c r="D2088" s="123"/>
      <c r="E2088" s="123"/>
      <c r="F2088" s="66"/>
      <c r="G2088" s="67"/>
      <c r="H2088" s="68"/>
      <c r="I2088" s="67"/>
    </row>
    <row r="2089" spans="2:9" s="125" customFormat="1" ht="11.65" x14ac:dyDescent="0.35">
      <c r="B2089" s="123"/>
      <c r="C2089" s="123"/>
      <c r="D2089" s="123"/>
      <c r="E2089" s="123"/>
      <c r="F2089" s="66"/>
      <c r="G2089" s="67"/>
      <c r="H2089" s="68"/>
      <c r="I2089" s="67"/>
    </row>
    <row r="2090" spans="2:9" s="125" customFormat="1" ht="11.65" x14ac:dyDescent="0.35">
      <c r="B2090" s="123"/>
      <c r="C2090" s="123"/>
      <c r="D2090" s="123"/>
      <c r="E2090" s="123"/>
      <c r="F2090" s="66"/>
      <c r="G2090" s="67"/>
      <c r="H2090" s="68"/>
      <c r="I2090" s="67"/>
    </row>
    <row r="2091" spans="2:9" s="125" customFormat="1" ht="11.65" x14ac:dyDescent="0.35">
      <c r="B2091" s="123"/>
      <c r="C2091" s="123"/>
      <c r="D2091" s="123"/>
      <c r="E2091" s="123"/>
      <c r="F2091" s="66"/>
      <c r="G2091" s="67"/>
      <c r="H2091" s="68"/>
      <c r="I2091" s="67"/>
    </row>
    <row r="2092" spans="2:9" s="125" customFormat="1" ht="11.65" x14ac:dyDescent="0.35">
      <c r="B2092" s="123"/>
      <c r="C2092" s="123"/>
      <c r="D2092" s="123"/>
      <c r="E2092" s="123"/>
      <c r="F2092" s="66"/>
      <c r="G2092" s="67"/>
      <c r="H2092" s="68"/>
      <c r="I2092" s="67"/>
    </row>
    <row r="2093" spans="2:9" s="125" customFormat="1" ht="11.65" x14ac:dyDescent="0.35">
      <c r="B2093" s="123"/>
      <c r="C2093" s="123"/>
      <c r="D2093" s="123"/>
      <c r="E2093" s="123"/>
      <c r="F2093" s="66"/>
      <c r="G2093" s="67"/>
      <c r="H2093" s="68"/>
      <c r="I2093" s="67"/>
    </row>
    <row r="2094" spans="2:9" s="125" customFormat="1" ht="11.65" x14ac:dyDescent="0.35">
      <c r="B2094" s="123"/>
      <c r="C2094" s="123"/>
      <c r="D2094" s="123"/>
      <c r="E2094" s="123"/>
      <c r="F2094" s="66"/>
      <c r="G2094" s="67"/>
      <c r="H2094" s="68"/>
      <c r="I2094" s="67"/>
    </row>
    <row r="2095" spans="2:9" s="125" customFormat="1" ht="11.65" x14ac:dyDescent="0.35">
      <c r="B2095" s="123"/>
      <c r="C2095" s="123"/>
      <c r="D2095" s="123"/>
      <c r="E2095" s="123"/>
      <c r="F2095" s="66"/>
      <c r="G2095" s="67"/>
      <c r="H2095" s="68"/>
      <c r="I2095" s="67"/>
    </row>
    <row r="2096" spans="2:9" s="125" customFormat="1" ht="11.65" x14ac:dyDescent="0.35">
      <c r="B2096" s="123"/>
      <c r="C2096" s="123"/>
      <c r="D2096" s="123"/>
      <c r="E2096" s="123"/>
      <c r="F2096" s="66"/>
      <c r="G2096" s="67"/>
      <c r="H2096" s="68"/>
      <c r="I2096" s="67"/>
    </row>
    <row r="2097" spans="2:9" s="125" customFormat="1" ht="11.65" x14ac:dyDescent="0.35">
      <c r="B2097" s="123"/>
      <c r="C2097" s="123"/>
      <c r="D2097" s="123"/>
      <c r="E2097" s="123"/>
      <c r="F2097" s="66"/>
      <c r="G2097" s="67"/>
      <c r="H2097" s="68"/>
      <c r="I2097" s="67"/>
    </row>
    <row r="2098" spans="2:9" s="125" customFormat="1" ht="11.65" x14ac:dyDescent="0.35">
      <c r="B2098" s="123"/>
      <c r="C2098" s="123"/>
      <c r="D2098" s="123"/>
      <c r="E2098" s="123"/>
      <c r="F2098" s="66"/>
      <c r="G2098" s="67"/>
      <c r="H2098" s="68"/>
      <c r="I2098" s="67"/>
    </row>
    <row r="2099" spans="2:9" s="125" customFormat="1" ht="11.65" x14ac:dyDescent="0.35">
      <c r="B2099" s="123"/>
      <c r="C2099" s="123"/>
      <c r="D2099" s="123"/>
      <c r="E2099" s="123"/>
      <c r="F2099" s="66"/>
      <c r="G2099" s="67"/>
      <c r="H2099" s="68"/>
      <c r="I2099" s="67"/>
    </row>
    <row r="2100" spans="2:9" s="125" customFormat="1" ht="11.65" x14ac:dyDescent="0.35">
      <c r="B2100" s="123"/>
      <c r="C2100" s="123"/>
      <c r="D2100" s="123"/>
      <c r="E2100" s="123"/>
      <c r="F2100" s="66"/>
      <c r="G2100" s="67"/>
      <c r="H2100" s="68"/>
      <c r="I2100" s="67"/>
    </row>
    <row r="2101" spans="2:9" s="125" customFormat="1" ht="11.65" x14ac:dyDescent="0.35">
      <c r="B2101" s="123"/>
      <c r="C2101" s="123"/>
      <c r="D2101" s="123"/>
      <c r="E2101" s="123"/>
      <c r="F2101" s="66"/>
      <c r="G2101" s="67"/>
      <c r="H2101" s="68"/>
      <c r="I2101" s="67"/>
    </row>
    <row r="2102" spans="2:9" s="125" customFormat="1" ht="11.65" x14ac:dyDescent="0.35">
      <c r="B2102" s="123"/>
      <c r="C2102" s="123"/>
      <c r="D2102" s="123"/>
      <c r="E2102" s="123"/>
      <c r="F2102" s="66"/>
      <c r="G2102" s="67"/>
      <c r="H2102" s="68"/>
      <c r="I2102" s="67"/>
    </row>
    <row r="2103" spans="2:9" s="125" customFormat="1" ht="11.65" x14ac:dyDescent="0.35">
      <c r="B2103" s="123"/>
      <c r="C2103" s="123"/>
      <c r="D2103" s="123"/>
      <c r="E2103" s="123"/>
      <c r="F2103" s="66"/>
      <c r="G2103" s="67"/>
      <c r="H2103" s="68"/>
      <c r="I2103" s="67"/>
    </row>
    <row r="2104" spans="2:9" s="125" customFormat="1" ht="11.65" x14ac:dyDescent="0.35">
      <c r="B2104" s="123"/>
      <c r="C2104" s="123"/>
      <c r="D2104" s="123"/>
      <c r="E2104" s="123"/>
      <c r="F2104" s="66"/>
      <c r="G2104" s="67"/>
      <c r="H2104" s="68"/>
      <c r="I2104" s="67"/>
    </row>
    <row r="2105" spans="2:9" s="125" customFormat="1" ht="11.65" x14ac:dyDescent="0.35">
      <c r="B2105" s="123"/>
      <c r="C2105" s="123"/>
      <c r="D2105" s="123"/>
      <c r="E2105" s="123"/>
      <c r="F2105" s="66"/>
      <c r="G2105" s="67"/>
      <c r="H2105" s="68"/>
      <c r="I2105" s="67"/>
    </row>
    <row r="2106" spans="2:9" s="125" customFormat="1" ht="11.65" x14ac:dyDescent="0.35">
      <c r="B2106" s="123"/>
      <c r="C2106" s="123"/>
      <c r="D2106" s="123"/>
      <c r="E2106" s="123"/>
      <c r="F2106" s="66"/>
      <c r="G2106" s="67"/>
      <c r="H2106" s="68"/>
      <c r="I2106" s="67"/>
    </row>
    <row r="2107" spans="2:9" s="125" customFormat="1" ht="11.65" x14ac:dyDescent="0.35">
      <c r="B2107" s="123"/>
      <c r="C2107" s="123"/>
      <c r="D2107" s="123"/>
      <c r="E2107" s="123"/>
      <c r="F2107" s="66"/>
      <c r="G2107" s="67"/>
      <c r="H2107" s="68"/>
      <c r="I2107" s="67"/>
    </row>
    <row r="2108" spans="2:9" s="125" customFormat="1" ht="11.65" x14ac:dyDescent="0.35">
      <c r="B2108" s="123"/>
      <c r="C2108" s="123"/>
      <c r="D2108" s="123"/>
      <c r="E2108" s="123"/>
      <c r="F2108" s="66"/>
      <c r="G2108" s="67"/>
      <c r="H2108" s="68"/>
      <c r="I2108" s="67"/>
    </row>
    <row r="2109" spans="2:9" s="125" customFormat="1" ht="11.65" x14ac:dyDescent="0.35">
      <c r="B2109" s="123"/>
      <c r="C2109" s="123"/>
      <c r="D2109" s="123"/>
      <c r="E2109" s="123"/>
      <c r="F2109" s="66"/>
      <c r="G2109" s="67"/>
      <c r="H2109" s="68"/>
      <c r="I2109" s="67"/>
    </row>
    <row r="2110" spans="2:9" s="125" customFormat="1" ht="11.65" x14ac:dyDescent="0.35">
      <c r="B2110" s="123"/>
      <c r="C2110" s="123"/>
      <c r="D2110" s="123"/>
      <c r="E2110" s="123"/>
      <c r="F2110" s="66"/>
      <c r="G2110" s="67"/>
      <c r="H2110" s="68"/>
      <c r="I2110" s="67"/>
    </row>
    <row r="2111" spans="2:9" s="125" customFormat="1" ht="11.65" x14ac:dyDescent="0.35">
      <c r="B2111" s="123"/>
      <c r="C2111" s="123"/>
      <c r="D2111" s="123"/>
      <c r="E2111" s="123"/>
      <c r="F2111" s="66"/>
      <c r="G2111" s="67"/>
      <c r="H2111" s="68"/>
      <c r="I2111" s="67"/>
    </row>
    <row r="2112" spans="2:9" s="125" customFormat="1" ht="11.65" x14ac:dyDescent="0.35">
      <c r="B2112" s="123"/>
      <c r="C2112" s="123"/>
      <c r="D2112" s="123"/>
      <c r="E2112" s="123"/>
      <c r="F2112" s="66"/>
      <c r="G2112" s="67"/>
      <c r="H2112" s="68"/>
      <c r="I2112" s="67"/>
    </row>
    <row r="2113" spans="2:9" s="125" customFormat="1" ht="11.65" x14ac:dyDescent="0.35">
      <c r="B2113" s="123"/>
      <c r="C2113" s="123"/>
      <c r="D2113" s="123"/>
      <c r="E2113" s="123"/>
      <c r="F2113" s="66"/>
      <c r="G2113" s="67"/>
      <c r="H2113" s="68"/>
      <c r="I2113" s="67"/>
    </row>
    <row r="2114" spans="2:9" s="125" customFormat="1" ht="11.65" x14ac:dyDescent="0.35">
      <c r="B2114" s="123"/>
      <c r="C2114" s="123"/>
      <c r="D2114" s="123"/>
      <c r="E2114" s="123"/>
      <c r="F2114" s="66"/>
      <c r="G2114" s="67"/>
      <c r="H2114" s="68"/>
      <c r="I2114" s="67"/>
    </row>
    <row r="2115" spans="2:9" s="125" customFormat="1" ht="11.65" x14ac:dyDescent="0.35">
      <c r="B2115" s="123"/>
      <c r="C2115" s="123"/>
      <c r="D2115" s="123"/>
      <c r="E2115" s="123"/>
      <c r="F2115" s="66"/>
      <c r="G2115" s="67"/>
      <c r="H2115" s="68"/>
      <c r="I2115" s="67"/>
    </row>
    <row r="2116" spans="2:9" s="125" customFormat="1" ht="11.65" x14ac:dyDescent="0.35">
      <c r="B2116" s="123"/>
      <c r="C2116" s="123"/>
      <c r="D2116" s="123"/>
      <c r="E2116" s="123"/>
      <c r="F2116" s="66"/>
      <c r="G2116" s="67"/>
      <c r="H2116" s="68"/>
      <c r="I2116" s="67"/>
    </row>
    <row r="2117" spans="2:9" s="125" customFormat="1" ht="11.65" x14ac:dyDescent="0.35">
      <c r="B2117" s="123"/>
      <c r="C2117" s="123"/>
      <c r="D2117" s="123"/>
      <c r="E2117" s="123"/>
      <c r="F2117" s="66"/>
      <c r="G2117" s="67"/>
      <c r="H2117" s="68"/>
      <c r="I2117" s="67"/>
    </row>
    <row r="2118" spans="2:9" s="125" customFormat="1" ht="11.65" x14ac:dyDescent="0.35">
      <c r="B2118" s="123"/>
      <c r="C2118" s="123"/>
      <c r="D2118" s="123"/>
      <c r="E2118" s="123"/>
      <c r="F2118" s="66"/>
      <c r="G2118" s="67"/>
      <c r="H2118" s="68"/>
      <c r="I2118" s="67"/>
    </row>
    <row r="2119" spans="2:9" s="125" customFormat="1" ht="11.65" x14ac:dyDescent="0.35">
      <c r="B2119" s="123"/>
      <c r="C2119" s="123"/>
      <c r="D2119" s="123"/>
      <c r="E2119" s="123"/>
      <c r="F2119" s="66"/>
      <c r="G2119" s="67"/>
      <c r="H2119" s="68"/>
      <c r="I2119" s="67"/>
    </row>
    <row r="2120" spans="2:9" s="125" customFormat="1" ht="11.65" x14ac:dyDescent="0.35">
      <c r="B2120" s="123"/>
      <c r="C2120" s="123"/>
      <c r="D2120" s="123"/>
      <c r="E2120" s="123"/>
      <c r="F2120" s="66"/>
      <c r="G2120" s="67"/>
      <c r="H2120" s="68"/>
      <c r="I2120" s="67"/>
    </row>
    <row r="2121" spans="2:9" s="125" customFormat="1" ht="11.65" x14ac:dyDescent="0.35">
      <c r="B2121" s="123"/>
      <c r="C2121" s="123"/>
      <c r="D2121" s="123"/>
      <c r="E2121" s="123"/>
      <c r="F2121" s="66"/>
      <c r="G2121" s="67"/>
      <c r="H2121" s="68"/>
      <c r="I2121" s="67"/>
    </row>
    <row r="2122" spans="2:9" s="125" customFormat="1" ht="11.65" x14ac:dyDescent="0.35">
      <c r="B2122" s="123"/>
      <c r="C2122" s="123"/>
      <c r="D2122" s="123"/>
      <c r="E2122" s="123"/>
      <c r="F2122" s="66"/>
      <c r="G2122" s="67"/>
      <c r="H2122" s="68"/>
      <c r="I2122" s="67"/>
    </row>
    <row r="2123" spans="2:9" s="125" customFormat="1" ht="11.65" x14ac:dyDescent="0.35">
      <c r="B2123" s="123"/>
      <c r="C2123" s="123"/>
      <c r="D2123" s="123"/>
      <c r="E2123" s="123"/>
      <c r="F2123" s="66"/>
      <c r="G2123" s="67"/>
      <c r="H2123" s="68"/>
      <c r="I2123" s="67"/>
    </row>
    <row r="2124" spans="2:9" s="125" customFormat="1" ht="11.65" x14ac:dyDescent="0.35">
      <c r="B2124" s="123"/>
      <c r="C2124" s="123"/>
      <c r="D2124" s="123"/>
      <c r="E2124" s="123"/>
      <c r="F2124" s="66"/>
      <c r="G2124" s="67"/>
      <c r="H2124" s="68"/>
      <c r="I2124" s="67"/>
    </row>
    <row r="2125" spans="2:9" s="125" customFormat="1" ht="11.65" x14ac:dyDescent="0.35">
      <c r="B2125" s="123"/>
      <c r="C2125" s="123"/>
      <c r="D2125" s="123"/>
      <c r="E2125" s="123"/>
      <c r="F2125" s="66"/>
      <c r="G2125" s="67"/>
      <c r="H2125" s="68"/>
      <c r="I2125" s="67"/>
    </row>
    <row r="2126" spans="2:9" s="125" customFormat="1" ht="11.65" x14ac:dyDescent="0.35">
      <c r="B2126" s="123"/>
      <c r="C2126" s="123"/>
      <c r="D2126" s="123"/>
      <c r="E2126" s="123"/>
      <c r="F2126" s="66"/>
      <c r="G2126" s="67"/>
      <c r="H2126" s="68"/>
      <c r="I2126" s="67"/>
    </row>
    <row r="2127" spans="2:9" s="125" customFormat="1" ht="11.65" x14ac:dyDescent="0.35">
      <c r="B2127" s="123"/>
      <c r="C2127" s="123"/>
      <c r="D2127" s="123"/>
      <c r="E2127" s="123"/>
      <c r="F2127" s="66"/>
      <c r="G2127" s="67"/>
      <c r="H2127" s="68"/>
      <c r="I2127" s="67"/>
    </row>
    <row r="2128" spans="2:9" s="125" customFormat="1" ht="11.65" x14ac:dyDescent="0.35">
      <c r="B2128" s="123"/>
      <c r="C2128" s="123"/>
      <c r="D2128" s="123"/>
      <c r="E2128" s="123"/>
      <c r="F2128" s="66"/>
      <c r="G2128" s="67"/>
      <c r="H2128" s="68"/>
      <c r="I2128" s="67"/>
    </row>
    <row r="2129" spans="2:9" s="125" customFormat="1" ht="11.65" x14ac:dyDescent="0.35">
      <c r="B2129" s="123"/>
      <c r="C2129" s="123"/>
      <c r="D2129" s="123"/>
      <c r="E2129" s="123"/>
      <c r="F2129" s="66"/>
      <c r="G2129" s="67"/>
      <c r="H2129" s="68"/>
      <c r="I2129" s="67"/>
    </row>
    <row r="2130" spans="2:9" s="125" customFormat="1" ht="11.65" x14ac:dyDescent="0.35">
      <c r="B2130" s="123"/>
      <c r="C2130" s="123"/>
      <c r="D2130" s="123"/>
      <c r="E2130" s="123"/>
      <c r="F2130" s="66"/>
      <c r="G2130" s="67"/>
      <c r="H2130" s="68"/>
      <c r="I2130" s="67"/>
    </row>
    <row r="2131" spans="2:9" s="125" customFormat="1" ht="11.65" x14ac:dyDescent="0.35">
      <c r="B2131" s="123"/>
      <c r="C2131" s="123"/>
      <c r="D2131" s="123"/>
      <c r="E2131" s="123"/>
      <c r="F2131" s="66"/>
      <c r="G2131" s="67"/>
      <c r="H2131" s="68"/>
      <c r="I2131" s="67"/>
    </row>
    <row r="2132" spans="2:9" s="125" customFormat="1" ht="11.65" x14ac:dyDescent="0.35">
      <c r="B2132" s="123"/>
      <c r="C2132" s="123"/>
      <c r="D2132" s="123"/>
      <c r="E2132" s="123"/>
      <c r="F2132" s="66"/>
      <c r="G2132" s="67"/>
      <c r="H2132" s="68"/>
      <c r="I2132" s="67"/>
    </row>
    <row r="2133" spans="2:9" s="125" customFormat="1" ht="11.65" x14ac:dyDescent="0.35">
      <c r="B2133" s="123"/>
      <c r="C2133" s="123"/>
      <c r="D2133" s="123"/>
      <c r="E2133" s="123"/>
      <c r="F2133" s="66"/>
      <c r="G2133" s="67"/>
      <c r="H2133" s="68"/>
      <c r="I2133" s="67"/>
    </row>
    <row r="2134" spans="2:9" s="125" customFormat="1" ht="11.65" x14ac:dyDescent="0.35">
      <c r="B2134" s="123"/>
      <c r="C2134" s="123"/>
      <c r="D2134" s="123"/>
      <c r="E2134" s="123"/>
      <c r="F2134" s="66"/>
      <c r="G2134" s="67"/>
      <c r="H2134" s="68"/>
      <c r="I2134" s="67"/>
    </row>
    <row r="2135" spans="2:9" s="125" customFormat="1" ht="11.65" x14ac:dyDescent="0.35">
      <c r="B2135" s="123"/>
      <c r="C2135" s="123"/>
      <c r="D2135" s="123"/>
      <c r="E2135" s="123"/>
      <c r="F2135" s="66"/>
      <c r="G2135" s="67"/>
      <c r="H2135" s="68"/>
      <c r="I2135" s="67"/>
    </row>
    <row r="2136" spans="2:9" s="125" customFormat="1" ht="11.65" x14ac:dyDescent="0.35">
      <c r="B2136" s="123"/>
      <c r="C2136" s="123"/>
      <c r="D2136" s="123"/>
      <c r="E2136" s="123"/>
      <c r="F2136" s="66"/>
      <c r="G2136" s="67"/>
      <c r="H2136" s="68"/>
      <c r="I2136" s="67"/>
    </row>
    <row r="2137" spans="2:9" s="125" customFormat="1" ht="11.65" x14ac:dyDescent="0.35">
      <c r="B2137" s="123"/>
      <c r="C2137" s="123"/>
      <c r="D2137" s="123"/>
      <c r="E2137" s="123"/>
      <c r="F2137" s="66"/>
      <c r="G2137" s="67"/>
      <c r="H2137" s="68"/>
      <c r="I2137" s="67"/>
    </row>
    <row r="2138" spans="2:9" s="125" customFormat="1" ht="11.65" x14ac:dyDescent="0.35">
      <c r="B2138" s="123"/>
      <c r="C2138" s="123"/>
      <c r="D2138" s="123"/>
      <c r="E2138" s="123"/>
      <c r="F2138" s="66"/>
      <c r="G2138" s="67"/>
      <c r="H2138" s="68"/>
      <c r="I2138" s="67"/>
    </row>
    <row r="2139" spans="2:9" s="125" customFormat="1" ht="11.65" x14ac:dyDescent="0.35">
      <c r="B2139" s="123"/>
      <c r="C2139" s="123"/>
      <c r="D2139" s="123"/>
      <c r="E2139" s="123"/>
      <c r="F2139" s="66"/>
      <c r="G2139" s="67"/>
      <c r="H2139" s="68"/>
      <c r="I2139" s="67"/>
    </row>
    <row r="2140" spans="2:9" s="125" customFormat="1" ht="11.65" x14ac:dyDescent="0.35">
      <c r="B2140" s="123"/>
      <c r="C2140" s="123"/>
      <c r="D2140" s="123"/>
      <c r="E2140" s="123"/>
      <c r="F2140" s="66"/>
      <c r="G2140" s="67"/>
      <c r="H2140" s="68"/>
      <c r="I2140" s="67"/>
    </row>
    <row r="2141" spans="2:9" s="125" customFormat="1" ht="11.65" x14ac:dyDescent="0.35">
      <c r="B2141" s="123"/>
      <c r="C2141" s="123"/>
      <c r="D2141" s="123"/>
      <c r="E2141" s="123"/>
      <c r="F2141" s="66"/>
      <c r="G2141" s="67"/>
      <c r="H2141" s="68"/>
      <c r="I2141" s="67"/>
    </row>
    <row r="2142" spans="2:9" s="125" customFormat="1" ht="11.65" x14ac:dyDescent="0.35">
      <c r="B2142" s="123"/>
      <c r="C2142" s="123"/>
      <c r="D2142" s="123"/>
      <c r="E2142" s="123"/>
      <c r="F2142" s="66"/>
      <c r="G2142" s="67"/>
      <c r="H2142" s="68"/>
      <c r="I2142" s="67"/>
    </row>
    <row r="2143" spans="2:9" s="125" customFormat="1" ht="11.65" x14ac:dyDescent="0.35">
      <c r="B2143" s="123"/>
      <c r="C2143" s="123"/>
      <c r="D2143" s="123"/>
      <c r="E2143" s="123"/>
      <c r="F2143" s="66"/>
      <c r="G2143" s="67"/>
      <c r="H2143" s="68"/>
      <c r="I2143" s="67"/>
    </row>
    <row r="2144" spans="2:9" s="125" customFormat="1" ht="11.65" x14ac:dyDescent="0.35">
      <c r="B2144" s="123"/>
      <c r="C2144" s="123"/>
      <c r="D2144" s="123"/>
      <c r="E2144" s="123"/>
      <c r="F2144" s="66"/>
      <c r="G2144" s="67"/>
      <c r="H2144" s="68"/>
      <c r="I2144" s="67"/>
    </row>
    <row r="2145" spans="2:9" s="125" customFormat="1" ht="11.65" x14ac:dyDescent="0.35">
      <c r="B2145" s="123"/>
      <c r="C2145" s="123"/>
      <c r="D2145" s="123"/>
      <c r="E2145" s="123"/>
      <c r="F2145" s="66"/>
      <c r="G2145" s="67"/>
      <c r="H2145" s="68"/>
      <c r="I2145" s="67"/>
    </row>
    <row r="2146" spans="2:9" s="125" customFormat="1" ht="11.65" x14ac:dyDescent="0.35">
      <c r="B2146" s="123"/>
      <c r="C2146" s="123"/>
      <c r="D2146" s="123"/>
      <c r="E2146" s="123"/>
      <c r="F2146" s="66"/>
      <c r="G2146" s="67"/>
      <c r="H2146" s="68"/>
      <c r="I2146" s="67"/>
    </row>
    <row r="2147" spans="2:9" s="125" customFormat="1" ht="11.65" x14ac:dyDescent="0.35">
      <c r="B2147" s="123"/>
      <c r="C2147" s="123"/>
      <c r="D2147" s="123"/>
      <c r="E2147" s="123"/>
      <c r="F2147" s="66"/>
      <c r="G2147" s="67"/>
      <c r="H2147" s="68"/>
      <c r="I2147" s="67"/>
    </row>
    <row r="2148" spans="2:9" s="125" customFormat="1" ht="11.65" x14ac:dyDescent="0.35">
      <c r="B2148" s="123"/>
      <c r="C2148" s="123"/>
      <c r="D2148" s="123"/>
      <c r="E2148" s="123"/>
      <c r="F2148" s="66"/>
      <c r="G2148" s="67"/>
      <c r="H2148" s="68"/>
      <c r="I2148" s="67"/>
    </row>
    <row r="2149" spans="2:9" s="125" customFormat="1" ht="11.65" x14ac:dyDescent="0.35">
      <c r="B2149" s="123"/>
      <c r="C2149" s="123"/>
      <c r="D2149" s="123"/>
      <c r="E2149" s="123"/>
      <c r="F2149" s="66"/>
      <c r="G2149" s="67"/>
      <c r="H2149" s="68"/>
      <c r="I2149" s="67"/>
    </row>
    <row r="2150" spans="2:9" s="125" customFormat="1" ht="11.65" x14ac:dyDescent="0.35">
      <c r="B2150" s="123"/>
      <c r="C2150" s="123"/>
      <c r="D2150" s="123"/>
      <c r="E2150" s="123"/>
      <c r="F2150" s="66"/>
      <c r="G2150" s="67"/>
      <c r="H2150" s="68"/>
      <c r="I2150" s="67"/>
    </row>
    <row r="2151" spans="2:9" s="125" customFormat="1" ht="11.65" x14ac:dyDescent="0.35">
      <c r="B2151" s="123"/>
      <c r="C2151" s="123"/>
      <c r="D2151" s="123"/>
      <c r="E2151" s="123"/>
      <c r="F2151" s="66"/>
      <c r="G2151" s="67"/>
      <c r="H2151" s="68"/>
      <c r="I2151" s="67"/>
    </row>
    <row r="2152" spans="2:9" s="125" customFormat="1" ht="11.65" x14ac:dyDescent="0.35">
      <c r="B2152" s="123"/>
      <c r="C2152" s="123"/>
      <c r="D2152" s="123"/>
      <c r="E2152" s="123"/>
      <c r="F2152" s="66"/>
      <c r="G2152" s="67"/>
      <c r="H2152" s="68"/>
      <c r="I2152" s="67"/>
    </row>
    <row r="2153" spans="2:9" s="125" customFormat="1" ht="11.65" x14ac:dyDescent="0.35">
      <c r="B2153" s="123"/>
      <c r="C2153" s="123"/>
      <c r="D2153" s="123"/>
      <c r="E2153" s="123"/>
      <c r="F2153" s="66"/>
      <c r="G2153" s="67"/>
      <c r="H2153" s="68"/>
      <c r="I2153" s="67"/>
    </row>
    <row r="2154" spans="2:9" s="125" customFormat="1" ht="11.65" x14ac:dyDescent="0.35">
      <c r="B2154" s="123"/>
      <c r="C2154" s="123"/>
      <c r="D2154" s="123"/>
      <c r="E2154" s="123"/>
      <c r="F2154" s="66"/>
      <c r="G2154" s="67"/>
      <c r="H2154" s="68"/>
      <c r="I2154" s="67"/>
    </row>
    <row r="2155" spans="2:9" s="125" customFormat="1" ht="11.65" x14ac:dyDescent="0.35">
      <c r="B2155" s="123"/>
      <c r="C2155" s="123"/>
      <c r="D2155" s="123"/>
      <c r="E2155" s="123"/>
      <c r="F2155" s="66"/>
      <c r="G2155" s="67"/>
      <c r="H2155" s="68"/>
      <c r="I2155" s="67"/>
    </row>
    <row r="2156" spans="2:9" s="125" customFormat="1" ht="11.65" x14ac:dyDescent="0.35">
      <c r="B2156" s="123"/>
      <c r="C2156" s="123"/>
      <c r="D2156" s="123"/>
      <c r="E2156" s="123"/>
      <c r="F2156" s="66"/>
      <c r="G2156" s="67"/>
      <c r="H2156" s="68"/>
      <c r="I2156" s="67"/>
    </row>
    <row r="2157" spans="2:9" s="125" customFormat="1" ht="11.65" x14ac:dyDescent="0.35">
      <c r="B2157" s="123"/>
      <c r="C2157" s="123"/>
      <c r="D2157" s="123"/>
      <c r="E2157" s="123"/>
      <c r="F2157" s="66"/>
      <c r="G2157" s="67"/>
      <c r="H2157" s="68"/>
      <c r="I2157" s="67"/>
    </row>
    <row r="2158" spans="2:9" s="125" customFormat="1" ht="11.65" x14ac:dyDescent="0.35">
      <c r="B2158" s="123"/>
      <c r="C2158" s="123"/>
      <c r="D2158" s="123"/>
      <c r="E2158" s="123"/>
      <c r="F2158" s="66"/>
      <c r="G2158" s="67"/>
      <c r="H2158" s="68"/>
      <c r="I2158" s="67"/>
    </row>
    <row r="2159" spans="2:9" s="125" customFormat="1" ht="11.65" x14ac:dyDescent="0.35">
      <c r="B2159" s="123"/>
      <c r="C2159" s="123"/>
      <c r="D2159" s="123"/>
      <c r="E2159" s="123"/>
      <c r="F2159" s="66"/>
      <c r="G2159" s="67"/>
      <c r="H2159" s="68"/>
      <c r="I2159" s="67"/>
    </row>
    <row r="2160" spans="2:9" s="125" customFormat="1" ht="11.65" x14ac:dyDescent="0.35">
      <c r="B2160" s="123"/>
      <c r="C2160" s="123"/>
      <c r="D2160" s="123"/>
      <c r="E2160" s="123"/>
      <c r="F2160" s="66"/>
      <c r="G2160" s="67"/>
      <c r="H2160" s="68"/>
      <c r="I2160" s="67"/>
    </row>
    <row r="2161" spans="2:9" s="125" customFormat="1" ht="11.65" x14ac:dyDescent="0.35">
      <c r="B2161" s="123"/>
      <c r="C2161" s="123"/>
      <c r="D2161" s="123"/>
      <c r="E2161" s="123"/>
      <c r="F2161" s="66"/>
      <c r="G2161" s="67"/>
      <c r="H2161" s="68"/>
      <c r="I2161" s="67"/>
    </row>
    <row r="2162" spans="2:9" s="125" customFormat="1" ht="11.65" x14ac:dyDescent="0.35">
      <c r="B2162" s="123"/>
      <c r="C2162" s="123"/>
      <c r="D2162" s="123"/>
      <c r="E2162" s="123"/>
      <c r="F2162" s="66"/>
      <c r="G2162" s="67"/>
      <c r="H2162" s="68"/>
      <c r="I2162" s="67"/>
    </row>
    <row r="2163" spans="2:9" s="125" customFormat="1" ht="11.65" x14ac:dyDescent="0.35">
      <c r="B2163" s="123"/>
      <c r="C2163" s="123"/>
      <c r="D2163" s="123"/>
      <c r="E2163" s="123"/>
      <c r="F2163" s="66"/>
      <c r="G2163" s="67"/>
      <c r="H2163" s="68"/>
      <c r="I2163" s="67"/>
    </row>
    <row r="2164" spans="2:9" s="125" customFormat="1" ht="11.65" x14ac:dyDescent="0.35">
      <c r="B2164" s="123"/>
      <c r="C2164" s="123"/>
      <c r="D2164" s="123"/>
      <c r="E2164" s="123"/>
      <c r="F2164" s="66"/>
      <c r="G2164" s="67"/>
      <c r="H2164" s="68"/>
      <c r="I2164" s="67"/>
    </row>
    <row r="2165" spans="2:9" s="125" customFormat="1" ht="11.65" x14ac:dyDescent="0.35">
      <c r="B2165" s="123"/>
      <c r="C2165" s="123"/>
      <c r="D2165" s="123"/>
      <c r="E2165" s="123"/>
      <c r="F2165" s="66"/>
      <c r="G2165" s="67"/>
      <c r="H2165" s="68"/>
      <c r="I2165" s="67"/>
    </row>
    <row r="2166" spans="2:9" s="125" customFormat="1" ht="11.65" x14ac:dyDescent="0.35">
      <c r="B2166" s="123"/>
      <c r="C2166" s="123"/>
      <c r="D2166" s="123"/>
      <c r="E2166" s="123"/>
      <c r="F2166" s="66"/>
      <c r="G2166" s="67"/>
      <c r="H2166" s="68"/>
      <c r="I2166" s="67"/>
    </row>
    <row r="2167" spans="2:9" s="125" customFormat="1" ht="11.65" x14ac:dyDescent="0.35">
      <c r="B2167" s="123"/>
      <c r="C2167" s="123"/>
      <c r="D2167" s="123"/>
      <c r="E2167" s="123"/>
      <c r="F2167" s="66"/>
      <c r="G2167" s="67"/>
      <c r="H2167" s="68"/>
      <c r="I2167" s="67"/>
    </row>
    <row r="2168" spans="2:9" s="125" customFormat="1" ht="11.65" x14ac:dyDescent="0.35">
      <c r="B2168" s="123"/>
      <c r="C2168" s="123"/>
      <c r="D2168" s="123"/>
      <c r="E2168" s="123"/>
      <c r="F2168" s="66"/>
      <c r="G2168" s="67"/>
      <c r="H2168" s="68"/>
      <c r="I2168" s="67"/>
    </row>
    <row r="2169" spans="2:9" s="125" customFormat="1" ht="11.65" x14ac:dyDescent="0.35">
      <c r="B2169" s="123"/>
      <c r="C2169" s="123"/>
      <c r="D2169" s="123"/>
      <c r="E2169" s="123"/>
      <c r="F2169" s="66"/>
      <c r="G2169" s="67"/>
      <c r="H2169" s="68"/>
      <c r="I2169" s="67"/>
    </row>
    <row r="2170" spans="2:9" s="125" customFormat="1" ht="11.65" x14ac:dyDescent="0.35">
      <c r="B2170" s="123"/>
      <c r="C2170" s="123"/>
      <c r="D2170" s="123"/>
      <c r="E2170" s="123"/>
      <c r="F2170" s="66"/>
      <c r="G2170" s="67"/>
      <c r="H2170" s="68"/>
      <c r="I2170" s="67"/>
    </row>
    <row r="2171" spans="2:9" s="125" customFormat="1" ht="11.65" x14ac:dyDescent="0.35">
      <c r="B2171" s="123"/>
      <c r="C2171" s="123"/>
      <c r="D2171" s="123"/>
      <c r="E2171" s="123"/>
      <c r="F2171" s="66"/>
      <c r="G2171" s="67"/>
      <c r="H2171" s="68"/>
      <c r="I2171" s="67"/>
    </row>
    <row r="2172" spans="2:9" s="125" customFormat="1" ht="11.65" x14ac:dyDescent="0.35">
      <c r="B2172" s="123"/>
      <c r="C2172" s="123"/>
      <c r="D2172" s="123"/>
      <c r="E2172" s="123"/>
      <c r="F2172" s="66"/>
      <c r="G2172" s="67"/>
      <c r="H2172" s="68"/>
      <c r="I2172" s="67"/>
    </row>
    <row r="2173" spans="2:9" s="125" customFormat="1" ht="11.65" x14ac:dyDescent="0.35">
      <c r="B2173" s="123"/>
      <c r="C2173" s="123"/>
      <c r="D2173" s="123"/>
      <c r="E2173" s="123"/>
      <c r="F2173" s="66"/>
      <c r="G2173" s="67"/>
      <c r="H2173" s="68"/>
      <c r="I2173" s="67"/>
    </row>
    <row r="2174" spans="2:9" s="125" customFormat="1" ht="11.65" x14ac:dyDescent="0.35">
      <c r="B2174" s="123"/>
      <c r="C2174" s="123"/>
      <c r="D2174" s="123"/>
      <c r="E2174" s="123"/>
      <c r="F2174" s="66"/>
      <c r="G2174" s="67"/>
      <c r="H2174" s="68"/>
      <c r="I2174" s="67"/>
    </row>
    <row r="2175" spans="2:9" s="125" customFormat="1" ht="11.65" x14ac:dyDescent="0.35">
      <c r="B2175" s="123"/>
      <c r="C2175" s="123"/>
      <c r="D2175" s="123"/>
      <c r="E2175" s="123"/>
      <c r="F2175" s="66"/>
      <c r="G2175" s="67"/>
      <c r="H2175" s="68"/>
      <c r="I2175" s="67"/>
    </row>
    <row r="2176" spans="2:9" s="125" customFormat="1" ht="11.65" x14ac:dyDescent="0.35">
      <c r="B2176" s="123"/>
      <c r="C2176" s="123"/>
      <c r="D2176" s="123"/>
      <c r="E2176" s="123"/>
      <c r="F2176" s="66"/>
      <c r="G2176" s="67"/>
      <c r="H2176" s="68"/>
      <c r="I2176" s="67"/>
    </row>
    <row r="2177" spans="2:9" s="125" customFormat="1" ht="11.65" x14ac:dyDescent="0.35">
      <c r="B2177" s="123"/>
      <c r="C2177" s="123"/>
      <c r="D2177" s="123"/>
      <c r="E2177" s="123"/>
      <c r="F2177" s="66"/>
      <c r="G2177" s="67"/>
      <c r="H2177" s="68"/>
      <c r="I2177" s="67"/>
    </row>
    <row r="2178" spans="2:9" s="125" customFormat="1" ht="11.65" x14ac:dyDescent="0.35">
      <c r="B2178" s="123"/>
      <c r="C2178" s="123"/>
      <c r="D2178" s="123"/>
      <c r="E2178" s="123"/>
      <c r="F2178" s="66"/>
      <c r="G2178" s="67"/>
      <c r="H2178" s="68"/>
      <c r="I2178" s="67"/>
    </row>
    <row r="2179" spans="2:9" s="125" customFormat="1" ht="11.65" x14ac:dyDescent="0.35">
      <c r="B2179" s="123"/>
      <c r="C2179" s="123"/>
      <c r="D2179" s="123"/>
      <c r="E2179" s="123"/>
      <c r="F2179" s="66"/>
      <c r="G2179" s="67"/>
      <c r="H2179" s="68"/>
      <c r="I2179" s="67"/>
    </row>
    <row r="2180" spans="2:9" s="125" customFormat="1" ht="11.65" x14ac:dyDescent="0.35">
      <c r="B2180" s="123"/>
      <c r="C2180" s="123"/>
      <c r="D2180" s="123"/>
      <c r="E2180" s="123"/>
      <c r="F2180" s="66"/>
      <c r="G2180" s="67"/>
      <c r="H2180" s="68"/>
      <c r="I2180" s="67"/>
    </row>
    <row r="2181" spans="2:9" s="125" customFormat="1" ht="11.65" x14ac:dyDescent="0.35">
      <c r="B2181" s="123"/>
      <c r="C2181" s="123"/>
      <c r="D2181" s="123"/>
      <c r="E2181" s="123"/>
      <c r="F2181" s="66"/>
      <c r="G2181" s="67"/>
      <c r="H2181" s="68"/>
      <c r="I2181" s="67"/>
    </row>
    <row r="2182" spans="2:9" s="125" customFormat="1" ht="11.65" x14ac:dyDescent="0.35">
      <c r="B2182" s="123"/>
      <c r="C2182" s="123"/>
      <c r="D2182" s="123"/>
      <c r="E2182" s="123"/>
      <c r="F2182" s="66"/>
      <c r="G2182" s="67"/>
      <c r="H2182" s="68"/>
      <c r="I2182" s="67"/>
    </row>
    <row r="2183" spans="2:9" s="125" customFormat="1" ht="11.65" x14ac:dyDescent="0.35">
      <c r="B2183" s="123"/>
      <c r="C2183" s="123"/>
      <c r="D2183" s="123"/>
      <c r="E2183" s="123"/>
      <c r="F2183" s="66"/>
      <c r="G2183" s="67"/>
      <c r="H2183" s="68"/>
      <c r="I2183" s="67"/>
    </row>
    <row r="2184" spans="2:9" s="125" customFormat="1" ht="11.65" x14ac:dyDescent="0.35">
      <c r="B2184" s="123"/>
      <c r="C2184" s="123"/>
      <c r="D2184" s="123"/>
      <c r="E2184" s="123"/>
      <c r="F2184" s="66"/>
      <c r="G2184" s="67"/>
      <c r="H2184" s="68"/>
      <c r="I2184" s="67"/>
    </row>
    <row r="2185" spans="2:9" s="125" customFormat="1" ht="11.65" x14ac:dyDescent="0.35">
      <c r="B2185" s="123"/>
      <c r="C2185" s="123"/>
      <c r="D2185" s="123"/>
      <c r="E2185" s="123"/>
      <c r="F2185" s="66"/>
      <c r="G2185" s="67"/>
      <c r="H2185" s="68"/>
      <c r="I2185" s="67"/>
    </row>
    <row r="2186" spans="2:9" s="125" customFormat="1" ht="11.65" x14ac:dyDescent="0.35">
      <c r="B2186" s="123"/>
      <c r="C2186" s="123"/>
      <c r="D2186" s="123"/>
      <c r="E2186" s="123"/>
      <c r="F2186" s="66"/>
      <c r="G2186" s="67"/>
      <c r="H2186" s="68"/>
      <c r="I2186" s="67"/>
    </row>
    <row r="2187" spans="2:9" s="125" customFormat="1" ht="11.65" x14ac:dyDescent="0.35">
      <c r="B2187" s="123"/>
      <c r="C2187" s="123"/>
      <c r="D2187" s="123"/>
      <c r="E2187" s="123"/>
      <c r="F2187" s="66"/>
      <c r="G2187" s="67"/>
      <c r="H2187" s="68"/>
      <c r="I2187" s="67"/>
    </row>
    <row r="2188" spans="2:9" s="125" customFormat="1" ht="11.65" x14ac:dyDescent="0.35">
      <c r="B2188" s="123"/>
      <c r="C2188" s="123"/>
      <c r="D2188" s="123"/>
      <c r="E2188" s="123"/>
      <c r="F2188" s="66"/>
      <c r="G2188" s="67"/>
      <c r="H2188" s="68"/>
      <c r="I2188" s="67"/>
    </row>
    <row r="2189" spans="2:9" s="125" customFormat="1" ht="11.65" x14ac:dyDescent="0.35">
      <c r="B2189" s="123"/>
      <c r="C2189" s="123"/>
      <c r="D2189" s="123"/>
      <c r="E2189" s="123"/>
      <c r="F2189" s="66"/>
      <c r="G2189" s="67"/>
      <c r="H2189" s="68"/>
      <c r="I2189" s="67"/>
    </row>
    <row r="2190" spans="2:9" s="125" customFormat="1" ht="11.65" x14ac:dyDescent="0.35">
      <c r="B2190" s="123"/>
      <c r="C2190" s="123"/>
      <c r="D2190" s="123"/>
      <c r="E2190" s="123"/>
      <c r="F2190" s="66"/>
      <c r="G2190" s="67"/>
      <c r="H2190" s="68"/>
      <c r="I2190" s="67"/>
    </row>
    <row r="2191" spans="2:9" s="125" customFormat="1" ht="11.65" x14ac:dyDescent="0.35">
      <c r="B2191" s="123"/>
      <c r="C2191" s="123"/>
      <c r="D2191" s="123"/>
      <c r="E2191" s="123"/>
      <c r="F2191" s="66"/>
      <c r="G2191" s="67"/>
      <c r="H2191" s="68"/>
      <c r="I2191" s="67"/>
    </row>
    <row r="2192" spans="2:9" s="125" customFormat="1" ht="11.65" x14ac:dyDescent="0.35">
      <c r="B2192" s="123"/>
      <c r="C2192" s="123"/>
      <c r="D2192" s="123"/>
      <c r="E2192" s="123"/>
      <c r="F2192" s="66"/>
      <c r="G2192" s="67"/>
      <c r="H2192" s="68"/>
      <c r="I2192" s="67"/>
    </row>
    <row r="2193" spans="2:9" s="125" customFormat="1" ht="11.65" x14ac:dyDescent="0.35">
      <c r="B2193" s="123"/>
      <c r="C2193" s="123"/>
      <c r="D2193" s="123"/>
      <c r="E2193" s="123"/>
      <c r="F2193" s="66"/>
      <c r="G2193" s="67"/>
      <c r="H2193" s="68"/>
      <c r="I2193" s="67"/>
    </row>
    <row r="2194" spans="2:9" s="125" customFormat="1" ht="11.65" x14ac:dyDescent="0.35">
      <c r="B2194" s="123"/>
      <c r="C2194" s="123"/>
      <c r="D2194" s="123"/>
      <c r="E2194" s="123"/>
      <c r="F2194" s="66"/>
      <c r="G2194" s="67"/>
      <c r="H2194" s="68"/>
      <c r="I2194" s="67"/>
    </row>
    <row r="2195" spans="2:9" s="125" customFormat="1" ht="11.65" x14ac:dyDescent="0.35">
      <c r="B2195" s="123"/>
      <c r="C2195" s="123"/>
      <c r="D2195" s="123"/>
      <c r="E2195" s="123"/>
      <c r="F2195" s="66"/>
      <c r="G2195" s="67"/>
      <c r="H2195" s="68"/>
      <c r="I2195" s="67"/>
    </row>
    <row r="2196" spans="2:9" s="125" customFormat="1" ht="11.65" x14ac:dyDescent="0.35">
      <c r="B2196" s="123"/>
      <c r="C2196" s="123"/>
      <c r="D2196" s="123"/>
      <c r="E2196" s="123"/>
      <c r="F2196" s="66"/>
      <c r="G2196" s="67"/>
      <c r="H2196" s="68"/>
      <c r="I2196" s="67"/>
    </row>
    <row r="2197" spans="2:9" s="125" customFormat="1" ht="11.65" x14ac:dyDescent="0.35">
      <c r="B2197" s="123"/>
      <c r="C2197" s="123"/>
      <c r="D2197" s="123"/>
      <c r="E2197" s="123"/>
      <c r="F2197" s="66"/>
      <c r="G2197" s="67"/>
      <c r="H2197" s="68"/>
      <c r="I2197" s="67"/>
    </row>
    <row r="2198" spans="2:9" s="125" customFormat="1" ht="11.65" x14ac:dyDescent="0.35">
      <c r="B2198" s="123"/>
      <c r="C2198" s="123"/>
      <c r="D2198" s="123"/>
      <c r="E2198" s="123"/>
      <c r="F2198" s="66"/>
      <c r="G2198" s="67"/>
      <c r="H2198" s="68"/>
      <c r="I2198" s="67"/>
    </row>
    <row r="2199" spans="2:9" s="125" customFormat="1" ht="11.65" x14ac:dyDescent="0.35">
      <c r="B2199" s="123"/>
      <c r="C2199" s="123"/>
      <c r="D2199" s="123"/>
      <c r="E2199" s="123"/>
      <c r="F2199" s="66"/>
      <c r="G2199" s="67"/>
      <c r="H2199" s="68"/>
      <c r="I2199" s="67"/>
    </row>
    <row r="2200" spans="2:9" s="125" customFormat="1" ht="11.65" x14ac:dyDescent="0.35">
      <c r="B2200" s="123"/>
      <c r="C2200" s="123"/>
      <c r="D2200" s="123"/>
      <c r="E2200" s="123"/>
      <c r="F2200" s="66"/>
      <c r="G2200" s="67"/>
      <c r="H2200" s="68"/>
      <c r="I2200" s="67"/>
    </row>
    <row r="2201" spans="2:9" s="125" customFormat="1" ht="11.65" x14ac:dyDescent="0.35">
      <c r="B2201" s="123"/>
      <c r="C2201" s="123"/>
      <c r="D2201" s="123"/>
      <c r="E2201" s="123"/>
      <c r="F2201" s="66"/>
      <c r="G2201" s="67"/>
      <c r="H2201" s="68"/>
      <c r="I2201" s="67"/>
    </row>
    <row r="2202" spans="2:9" s="125" customFormat="1" ht="11.65" x14ac:dyDescent="0.35">
      <c r="B2202" s="123"/>
      <c r="C2202" s="123"/>
      <c r="D2202" s="123"/>
      <c r="E2202" s="123"/>
      <c r="F2202" s="66"/>
      <c r="G2202" s="67"/>
      <c r="H2202" s="68"/>
      <c r="I2202" s="67"/>
    </row>
    <row r="2203" spans="2:9" s="125" customFormat="1" ht="11.65" x14ac:dyDescent="0.35">
      <c r="B2203" s="123"/>
      <c r="C2203" s="123"/>
      <c r="D2203" s="123"/>
      <c r="E2203" s="123"/>
      <c r="F2203" s="66"/>
      <c r="G2203" s="67"/>
      <c r="H2203" s="68"/>
      <c r="I2203" s="67"/>
    </row>
    <row r="2204" spans="2:9" s="125" customFormat="1" ht="11.65" x14ac:dyDescent="0.35">
      <c r="B2204" s="123"/>
      <c r="C2204" s="123"/>
      <c r="D2204" s="123"/>
      <c r="E2204" s="123"/>
      <c r="F2204" s="66"/>
      <c r="G2204" s="67"/>
      <c r="H2204" s="68"/>
      <c r="I2204" s="67"/>
    </row>
    <row r="2205" spans="2:9" s="125" customFormat="1" ht="11.65" x14ac:dyDescent="0.35">
      <c r="B2205" s="123"/>
      <c r="C2205" s="123"/>
      <c r="D2205" s="123"/>
      <c r="E2205" s="123"/>
      <c r="F2205" s="66"/>
      <c r="G2205" s="67"/>
      <c r="H2205" s="68"/>
      <c r="I2205" s="67"/>
    </row>
    <row r="2206" spans="2:9" s="125" customFormat="1" ht="11.65" x14ac:dyDescent="0.35">
      <c r="B2206" s="123"/>
      <c r="C2206" s="123"/>
      <c r="D2206" s="123"/>
      <c r="E2206" s="123"/>
      <c r="F2206" s="66"/>
      <c r="G2206" s="67"/>
      <c r="H2206" s="68"/>
      <c r="I2206" s="67"/>
    </row>
    <row r="2207" spans="2:9" s="125" customFormat="1" ht="11.65" x14ac:dyDescent="0.35">
      <c r="B2207" s="123"/>
      <c r="C2207" s="123"/>
      <c r="D2207" s="123"/>
      <c r="E2207" s="123"/>
      <c r="F2207" s="66"/>
      <c r="G2207" s="67"/>
      <c r="H2207" s="68"/>
      <c r="I2207" s="67"/>
    </row>
    <row r="2208" spans="2:9" s="125" customFormat="1" ht="11.65" x14ac:dyDescent="0.35">
      <c r="B2208" s="123"/>
      <c r="C2208" s="123"/>
      <c r="D2208" s="123"/>
      <c r="E2208" s="123"/>
      <c r="F2208" s="66"/>
      <c r="G2208" s="67"/>
      <c r="H2208" s="68"/>
      <c r="I2208" s="67"/>
    </row>
    <row r="2209" spans="2:9" s="125" customFormat="1" ht="11.65" x14ac:dyDescent="0.35">
      <c r="B2209" s="123"/>
      <c r="C2209" s="123"/>
      <c r="D2209" s="123"/>
      <c r="E2209" s="123"/>
      <c r="F2209" s="66"/>
      <c r="G2209" s="67"/>
      <c r="H2209" s="68"/>
      <c r="I2209" s="67"/>
    </row>
    <row r="2210" spans="2:9" s="125" customFormat="1" ht="11.65" x14ac:dyDescent="0.35">
      <c r="B2210" s="123"/>
      <c r="C2210" s="123"/>
      <c r="D2210" s="123"/>
      <c r="E2210" s="123"/>
      <c r="F2210" s="66"/>
      <c r="G2210" s="67"/>
      <c r="H2210" s="68"/>
      <c r="I2210" s="67"/>
    </row>
    <row r="2211" spans="2:9" s="125" customFormat="1" ht="11.65" x14ac:dyDescent="0.35">
      <c r="B2211" s="123"/>
      <c r="C2211" s="123"/>
      <c r="D2211" s="123"/>
      <c r="E2211" s="123"/>
      <c r="F2211" s="66"/>
      <c r="G2211" s="67"/>
      <c r="H2211" s="68"/>
      <c r="I2211" s="67"/>
    </row>
    <row r="2212" spans="2:9" s="125" customFormat="1" ht="11.65" x14ac:dyDescent="0.35">
      <c r="B2212" s="123"/>
      <c r="C2212" s="123"/>
      <c r="D2212" s="123"/>
      <c r="E2212" s="123"/>
      <c r="F2212" s="66"/>
      <c r="G2212" s="67"/>
      <c r="H2212" s="68"/>
      <c r="I2212" s="67"/>
    </row>
    <row r="2213" spans="2:9" s="125" customFormat="1" ht="11.65" x14ac:dyDescent="0.35">
      <c r="B2213" s="123"/>
      <c r="C2213" s="123"/>
      <c r="D2213" s="123"/>
      <c r="E2213" s="123"/>
      <c r="F2213" s="66"/>
      <c r="G2213" s="67"/>
      <c r="H2213" s="68"/>
      <c r="I2213" s="67"/>
    </row>
    <row r="2214" spans="2:9" s="125" customFormat="1" ht="11.65" x14ac:dyDescent="0.35">
      <c r="B2214" s="123"/>
      <c r="C2214" s="123"/>
      <c r="D2214" s="123"/>
      <c r="E2214" s="123"/>
      <c r="F2214" s="66"/>
      <c r="G2214" s="67"/>
      <c r="H2214" s="68"/>
      <c r="I2214" s="67"/>
    </row>
    <row r="2215" spans="2:9" s="125" customFormat="1" ht="11.65" x14ac:dyDescent="0.35">
      <c r="B2215" s="123"/>
      <c r="C2215" s="123"/>
      <c r="D2215" s="123"/>
      <c r="E2215" s="123"/>
      <c r="F2215" s="66"/>
      <c r="G2215" s="67"/>
      <c r="H2215" s="68"/>
      <c r="I2215" s="67"/>
    </row>
    <row r="2216" spans="2:9" s="125" customFormat="1" ht="11.65" x14ac:dyDescent="0.35">
      <c r="B2216" s="123"/>
      <c r="C2216" s="123"/>
      <c r="D2216" s="123"/>
      <c r="E2216" s="123"/>
      <c r="F2216" s="66"/>
      <c r="G2216" s="67"/>
      <c r="H2216" s="68"/>
      <c r="I2216" s="67"/>
    </row>
    <row r="2217" spans="2:9" s="125" customFormat="1" ht="11.65" x14ac:dyDescent="0.35">
      <c r="B2217" s="123"/>
      <c r="C2217" s="123"/>
      <c r="D2217" s="123"/>
      <c r="E2217" s="123"/>
      <c r="F2217" s="66"/>
      <c r="G2217" s="67"/>
      <c r="H2217" s="68"/>
      <c r="I2217" s="67"/>
    </row>
    <row r="2218" spans="2:9" s="125" customFormat="1" ht="11.65" x14ac:dyDescent="0.35">
      <c r="B2218" s="123"/>
      <c r="C2218" s="123"/>
      <c r="D2218" s="123"/>
      <c r="E2218" s="123"/>
      <c r="F2218" s="66"/>
      <c r="G2218" s="67"/>
      <c r="H2218" s="68"/>
      <c r="I2218" s="67"/>
    </row>
    <row r="2219" spans="2:9" s="125" customFormat="1" ht="11.65" x14ac:dyDescent="0.35">
      <c r="B2219" s="123"/>
      <c r="C2219" s="123"/>
      <c r="D2219" s="123"/>
      <c r="E2219" s="123"/>
      <c r="F2219" s="66"/>
      <c r="G2219" s="67"/>
      <c r="H2219" s="68"/>
      <c r="I2219" s="67"/>
    </row>
    <row r="2220" spans="2:9" s="125" customFormat="1" ht="11.65" x14ac:dyDescent="0.35">
      <c r="B2220" s="123"/>
      <c r="C2220" s="123"/>
      <c r="D2220" s="123"/>
      <c r="E2220" s="123"/>
      <c r="F2220" s="66"/>
      <c r="G2220" s="67"/>
      <c r="H2220" s="68"/>
      <c r="I2220" s="67"/>
    </row>
    <row r="2221" spans="2:9" s="125" customFormat="1" ht="11.65" x14ac:dyDescent="0.35">
      <c r="B2221" s="123"/>
      <c r="C2221" s="123"/>
      <c r="D2221" s="123"/>
      <c r="E2221" s="123"/>
      <c r="F2221" s="66"/>
      <c r="G2221" s="67"/>
      <c r="H2221" s="68"/>
      <c r="I2221" s="67"/>
    </row>
    <row r="2222" spans="2:9" s="125" customFormat="1" ht="11.65" x14ac:dyDescent="0.35">
      <c r="B2222" s="123"/>
      <c r="C2222" s="123"/>
      <c r="D2222" s="123"/>
      <c r="E2222" s="123"/>
      <c r="F2222" s="66"/>
      <c r="G2222" s="67"/>
      <c r="H2222" s="68"/>
      <c r="I2222" s="67"/>
    </row>
    <row r="2223" spans="2:9" s="125" customFormat="1" ht="11.65" x14ac:dyDescent="0.35">
      <c r="B2223" s="123"/>
      <c r="C2223" s="123"/>
      <c r="D2223" s="123"/>
      <c r="E2223" s="123"/>
      <c r="F2223" s="66"/>
      <c r="G2223" s="67"/>
      <c r="H2223" s="68"/>
      <c r="I2223" s="67"/>
    </row>
    <row r="2224" spans="2:9" s="125" customFormat="1" ht="11.65" x14ac:dyDescent="0.35">
      <c r="B2224" s="123"/>
      <c r="C2224" s="123"/>
      <c r="D2224" s="123"/>
      <c r="E2224" s="123"/>
      <c r="F2224" s="66"/>
      <c r="G2224" s="67"/>
      <c r="H2224" s="68"/>
      <c r="I2224" s="67"/>
    </row>
    <row r="2225" spans="2:9" s="125" customFormat="1" ht="11.65" x14ac:dyDescent="0.35">
      <c r="B2225" s="123"/>
      <c r="C2225" s="123"/>
      <c r="D2225" s="123"/>
      <c r="E2225" s="123"/>
      <c r="F2225" s="66"/>
      <c r="G2225" s="67"/>
      <c r="H2225" s="68"/>
      <c r="I2225" s="67"/>
    </row>
    <row r="2226" spans="2:9" s="125" customFormat="1" ht="11.65" x14ac:dyDescent="0.35">
      <c r="B2226" s="123"/>
      <c r="C2226" s="123"/>
      <c r="D2226" s="123"/>
      <c r="E2226" s="123"/>
      <c r="F2226" s="66"/>
      <c r="G2226" s="67"/>
      <c r="H2226" s="68"/>
      <c r="I2226" s="67"/>
    </row>
    <row r="2227" spans="2:9" s="125" customFormat="1" ht="11.65" x14ac:dyDescent="0.35">
      <c r="B2227" s="123"/>
      <c r="C2227" s="123"/>
      <c r="D2227" s="123"/>
      <c r="E2227" s="123"/>
      <c r="F2227" s="66"/>
      <c r="G2227" s="67"/>
      <c r="H2227" s="68"/>
      <c r="I2227" s="67"/>
    </row>
    <row r="2228" spans="2:9" s="125" customFormat="1" ht="11.65" x14ac:dyDescent="0.35">
      <c r="B2228" s="123"/>
      <c r="C2228" s="123"/>
      <c r="D2228" s="123"/>
      <c r="E2228" s="123"/>
      <c r="F2228" s="66"/>
      <c r="G2228" s="67"/>
      <c r="H2228" s="68"/>
      <c r="I2228" s="67"/>
    </row>
    <row r="2229" spans="2:9" s="125" customFormat="1" ht="11.65" x14ac:dyDescent="0.35">
      <c r="B2229" s="123"/>
      <c r="C2229" s="123"/>
      <c r="D2229" s="123"/>
      <c r="E2229" s="123"/>
      <c r="F2229" s="66"/>
      <c r="G2229" s="67"/>
      <c r="H2229" s="68"/>
      <c r="I2229" s="67"/>
    </row>
    <row r="2230" spans="2:9" s="125" customFormat="1" ht="11.65" x14ac:dyDescent="0.35">
      <c r="B2230" s="123"/>
      <c r="C2230" s="123"/>
      <c r="D2230" s="123"/>
      <c r="E2230" s="123"/>
      <c r="F2230" s="66"/>
      <c r="G2230" s="67"/>
      <c r="H2230" s="68"/>
      <c r="I2230" s="67"/>
    </row>
    <row r="2231" spans="2:9" s="125" customFormat="1" ht="11.65" x14ac:dyDescent="0.35">
      <c r="B2231" s="123"/>
      <c r="C2231" s="123"/>
      <c r="D2231" s="123"/>
      <c r="E2231" s="123"/>
      <c r="F2231" s="66"/>
      <c r="G2231" s="67"/>
      <c r="H2231" s="68"/>
      <c r="I2231" s="67"/>
    </row>
    <row r="2232" spans="2:9" s="125" customFormat="1" ht="11.65" x14ac:dyDescent="0.35">
      <c r="B2232" s="123"/>
      <c r="C2232" s="123"/>
      <c r="D2232" s="123"/>
      <c r="E2232" s="123"/>
      <c r="F2232" s="66"/>
      <c r="G2232" s="67"/>
      <c r="H2232" s="68"/>
      <c r="I2232" s="67"/>
    </row>
    <row r="2233" spans="2:9" s="125" customFormat="1" ht="11.65" x14ac:dyDescent="0.35">
      <c r="B2233" s="123"/>
      <c r="C2233" s="123"/>
      <c r="D2233" s="123"/>
      <c r="E2233" s="123"/>
      <c r="F2233" s="66"/>
      <c r="G2233" s="67"/>
      <c r="H2233" s="68"/>
      <c r="I2233" s="67"/>
    </row>
    <row r="2234" spans="2:9" s="125" customFormat="1" ht="11.65" x14ac:dyDescent="0.35">
      <c r="B2234" s="123"/>
      <c r="C2234" s="123"/>
      <c r="D2234" s="123"/>
      <c r="E2234" s="123"/>
      <c r="F2234" s="66"/>
      <c r="G2234" s="67"/>
      <c r="H2234" s="68"/>
      <c r="I2234" s="67"/>
    </row>
    <row r="2235" spans="2:9" s="125" customFormat="1" ht="11.65" x14ac:dyDescent="0.35">
      <c r="B2235" s="123"/>
      <c r="C2235" s="123"/>
      <c r="D2235" s="123"/>
      <c r="E2235" s="123"/>
      <c r="F2235" s="66"/>
      <c r="G2235" s="67"/>
      <c r="H2235" s="68"/>
      <c r="I2235" s="67"/>
    </row>
    <row r="2236" spans="2:9" s="125" customFormat="1" ht="11.65" x14ac:dyDescent="0.35">
      <c r="B2236" s="123"/>
      <c r="C2236" s="123"/>
      <c r="D2236" s="123"/>
      <c r="E2236" s="123"/>
      <c r="F2236" s="66"/>
      <c r="G2236" s="67"/>
      <c r="H2236" s="68"/>
      <c r="I2236" s="67"/>
    </row>
    <row r="2237" spans="2:9" s="125" customFormat="1" ht="11.65" x14ac:dyDescent="0.35">
      <c r="B2237" s="123"/>
      <c r="C2237" s="123"/>
      <c r="D2237" s="123"/>
      <c r="E2237" s="123"/>
      <c r="F2237" s="66"/>
      <c r="G2237" s="67"/>
      <c r="H2237" s="68"/>
      <c r="I2237" s="67"/>
    </row>
    <row r="2238" spans="2:9" s="125" customFormat="1" ht="11.65" x14ac:dyDescent="0.35">
      <c r="B2238" s="123"/>
      <c r="C2238" s="123"/>
      <c r="D2238" s="123"/>
      <c r="E2238" s="123"/>
      <c r="F2238" s="66"/>
      <c r="G2238" s="67"/>
      <c r="H2238" s="68"/>
      <c r="I2238" s="67"/>
    </row>
    <row r="2239" spans="2:9" s="125" customFormat="1" ht="11.65" x14ac:dyDescent="0.35">
      <c r="B2239" s="123"/>
      <c r="C2239" s="123"/>
      <c r="D2239" s="123"/>
      <c r="E2239" s="123"/>
      <c r="F2239" s="66"/>
      <c r="G2239" s="67"/>
      <c r="H2239" s="68"/>
      <c r="I2239" s="67"/>
    </row>
    <row r="2240" spans="2:9" s="125" customFormat="1" ht="11.65" x14ac:dyDescent="0.35">
      <c r="B2240" s="123"/>
      <c r="C2240" s="123"/>
      <c r="D2240" s="123"/>
      <c r="E2240" s="123"/>
      <c r="F2240" s="66"/>
      <c r="G2240" s="67"/>
      <c r="H2240" s="68"/>
      <c r="I2240" s="67"/>
    </row>
    <row r="2241" spans="2:9" s="125" customFormat="1" ht="11.65" x14ac:dyDescent="0.35">
      <c r="B2241" s="123"/>
      <c r="C2241" s="123"/>
      <c r="D2241" s="123"/>
      <c r="E2241" s="123"/>
      <c r="F2241" s="66"/>
      <c r="G2241" s="67"/>
      <c r="H2241" s="68"/>
      <c r="I2241" s="67"/>
    </row>
    <row r="2242" spans="2:9" s="125" customFormat="1" ht="11.65" x14ac:dyDescent="0.35">
      <c r="B2242" s="123"/>
      <c r="C2242" s="123"/>
      <c r="D2242" s="123"/>
      <c r="E2242" s="123"/>
      <c r="F2242" s="66"/>
      <c r="G2242" s="67"/>
      <c r="H2242" s="68"/>
      <c r="I2242" s="67"/>
    </row>
    <row r="2243" spans="2:9" s="125" customFormat="1" ht="11.65" x14ac:dyDescent="0.35">
      <c r="B2243" s="123"/>
      <c r="C2243" s="123"/>
      <c r="D2243" s="123"/>
      <c r="E2243" s="123"/>
      <c r="F2243" s="66"/>
      <c r="G2243" s="67"/>
      <c r="H2243" s="68"/>
      <c r="I2243" s="67"/>
    </row>
    <row r="2244" spans="2:9" s="125" customFormat="1" ht="11.65" x14ac:dyDescent="0.35">
      <c r="B2244" s="123"/>
      <c r="C2244" s="123"/>
      <c r="D2244" s="123"/>
      <c r="E2244" s="123"/>
      <c r="F2244" s="66"/>
      <c r="G2244" s="67"/>
      <c r="H2244" s="68"/>
      <c r="I2244" s="67"/>
    </row>
    <row r="2245" spans="2:9" s="125" customFormat="1" ht="11.65" x14ac:dyDescent="0.35">
      <c r="B2245" s="123"/>
      <c r="C2245" s="123"/>
      <c r="D2245" s="123"/>
      <c r="E2245" s="123"/>
      <c r="F2245" s="66"/>
      <c r="G2245" s="67"/>
      <c r="H2245" s="68"/>
      <c r="I2245" s="67"/>
    </row>
    <row r="2246" spans="2:9" s="125" customFormat="1" ht="11.65" x14ac:dyDescent="0.35">
      <c r="B2246" s="123"/>
      <c r="C2246" s="123"/>
      <c r="D2246" s="123"/>
      <c r="E2246" s="123"/>
      <c r="F2246" s="66"/>
      <c r="G2246" s="67"/>
      <c r="H2246" s="68"/>
      <c r="I2246" s="67"/>
    </row>
    <row r="2247" spans="2:9" s="125" customFormat="1" ht="11.65" x14ac:dyDescent="0.35">
      <c r="B2247" s="123"/>
      <c r="C2247" s="123"/>
      <c r="D2247" s="123"/>
      <c r="E2247" s="123"/>
      <c r="F2247" s="66"/>
      <c r="G2247" s="67"/>
      <c r="H2247" s="68"/>
      <c r="I2247" s="67"/>
    </row>
    <row r="2248" spans="2:9" s="125" customFormat="1" ht="11.65" x14ac:dyDescent="0.35">
      <c r="B2248" s="123"/>
      <c r="C2248" s="123"/>
      <c r="D2248" s="123"/>
      <c r="E2248" s="123"/>
      <c r="F2248" s="66"/>
      <c r="G2248" s="67"/>
      <c r="H2248" s="68"/>
      <c r="I2248" s="67"/>
    </row>
    <row r="2249" spans="2:9" s="125" customFormat="1" ht="11.65" x14ac:dyDescent="0.35">
      <c r="B2249" s="123"/>
      <c r="C2249" s="123"/>
      <c r="D2249" s="123"/>
      <c r="E2249" s="123"/>
      <c r="F2249" s="66"/>
      <c r="G2249" s="67"/>
      <c r="H2249" s="68"/>
      <c r="I2249" s="67"/>
    </row>
    <row r="2250" spans="2:9" s="125" customFormat="1" ht="11.65" x14ac:dyDescent="0.35">
      <c r="B2250" s="123"/>
      <c r="C2250" s="123"/>
      <c r="D2250" s="123"/>
      <c r="E2250" s="123"/>
      <c r="F2250" s="66"/>
      <c r="G2250" s="67"/>
      <c r="H2250" s="68"/>
      <c r="I2250" s="67"/>
    </row>
    <row r="2251" spans="2:9" s="125" customFormat="1" ht="11.65" x14ac:dyDescent="0.35">
      <c r="B2251" s="123"/>
      <c r="C2251" s="123"/>
      <c r="D2251" s="123"/>
      <c r="E2251" s="123"/>
      <c r="F2251" s="66"/>
      <c r="G2251" s="67"/>
      <c r="H2251" s="68"/>
      <c r="I2251" s="67"/>
    </row>
    <row r="2252" spans="2:9" s="125" customFormat="1" ht="11.65" x14ac:dyDescent="0.35">
      <c r="B2252" s="123"/>
      <c r="C2252" s="123"/>
      <c r="D2252" s="123"/>
      <c r="E2252" s="123"/>
      <c r="F2252" s="66"/>
      <c r="G2252" s="67"/>
      <c r="H2252" s="68"/>
      <c r="I2252" s="67"/>
    </row>
    <row r="2253" spans="2:9" s="125" customFormat="1" ht="11.65" x14ac:dyDescent="0.35">
      <c r="B2253" s="123"/>
      <c r="C2253" s="123"/>
      <c r="D2253" s="123"/>
      <c r="E2253" s="123"/>
      <c r="F2253" s="66"/>
      <c r="G2253" s="67"/>
      <c r="H2253" s="68"/>
      <c r="I2253" s="67"/>
    </row>
    <row r="2254" spans="2:9" s="125" customFormat="1" ht="11.65" x14ac:dyDescent="0.35">
      <c r="B2254" s="123"/>
      <c r="C2254" s="123"/>
      <c r="D2254" s="123"/>
      <c r="E2254" s="123"/>
      <c r="F2254" s="66"/>
      <c r="G2254" s="67"/>
      <c r="H2254" s="68"/>
      <c r="I2254" s="67"/>
    </row>
    <row r="2255" spans="2:9" s="125" customFormat="1" ht="11.65" x14ac:dyDescent="0.35">
      <c r="B2255" s="123"/>
      <c r="C2255" s="123"/>
      <c r="D2255" s="123"/>
      <c r="E2255" s="123"/>
      <c r="F2255" s="66"/>
      <c r="G2255" s="67"/>
      <c r="H2255" s="68"/>
      <c r="I2255" s="67"/>
    </row>
    <row r="2256" spans="2:9" s="125" customFormat="1" ht="11.65" x14ac:dyDescent="0.35">
      <c r="B2256" s="123"/>
      <c r="C2256" s="123"/>
      <c r="D2256" s="123"/>
      <c r="E2256" s="123"/>
      <c r="F2256" s="66"/>
      <c r="G2256" s="67"/>
      <c r="H2256" s="68"/>
      <c r="I2256" s="67"/>
    </row>
    <row r="2257" spans="2:9" s="125" customFormat="1" ht="11.65" x14ac:dyDescent="0.35">
      <c r="B2257" s="123"/>
      <c r="C2257" s="123"/>
      <c r="D2257" s="123"/>
      <c r="E2257" s="123"/>
      <c r="F2257" s="66"/>
      <c r="G2257" s="67"/>
      <c r="H2257" s="68"/>
      <c r="I2257" s="67"/>
    </row>
    <row r="2258" spans="2:9" s="125" customFormat="1" ht="11.65" x14ac:dyDescent="0.35">
      <c r="B2258" s="123"/>
      <c r="C2258" s="123"/>
      <c r="D2258" s="123"/>
      <c r="E2258" s="123"/>
      <c r="F2258" s="66"/>
      <c r="G2258" s="67"/>
      <c r="H2258" s="68"/>
      <c r="I2258" s="67"/>
    </row>
    <row r="2259" spans="2:9" s="125" customFormat="1" ht="11.65" x14ac:dyDescent="0.35">
      <c r="B2259" s="123"/>
      <c r="C2259" s="123"/>
      <c r="D2259" s="123"/>
      <c r="E2259" s="123"/>
      <c r="F2259" s="66"/>
      <c r="G2259" s="67"/>
      <c r="H2259" s="68"/>
      <c r="I2259" s="67"/>
    </row>
  </sheetData>
  <sheetProtection algorithmName="SHA-512" hashValue="TGXbx7N3Xfyj3K55IXrMWGOR1oXxThj/ILqW4c19Rk2l+q9PkbtdTToa/1g+QxOQR107OXPnCcfdJrRAvRB3/Q==" saltValue="Bv1LfhFPWxZu6ORWalRBf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1320-4FDC-4024-BE51-75379B189840}">
  <sheetPr codeName="List10">
    <pageSetUpPr fitToPage="1"/>
  </sheetPr>
  <dimension ref="A1:I1738"/>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550</v>
      </c>
      <c r="B8" s="146" t="s">
        <v>527</v>
      </c>
      <c r="C8" s="146" t="s">
        <v>1643</v>
      </c>
      <c r="D8" s="146"/>
      <c r="E8" s="146"/>
      <c r="F8" s="141"/>
      <c r="G8" s="142"/>
      <c r="H8" s="143"/>
      <c r="I8" s="147">
        <f>I77</f>
        <v>0</v>
      </c>
    </row>
    <row r="9" spans="1:9" x14ac:dyDescent="0.35">
      <c r="A9" s="145"/>
      <c r="B9" s="146"/>
      <c r="C9" s="146"/>
      <c r="D9" s="146"/>
      <c r="E9" s="146"/>
      <c r="F9" s="141"/>
      <c r="G9" s="142"/>
      <c r="H9" s="143"/>
      <c r="I9" s="147"/>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166" t="s">
        <v>821</v>
      </c>
      <c r="B14" s="167" t="str">
        <f>$B$8</f>
        <v>BREZPREKINITVENO NAPAJANJE (UPS)</v>
      </c>
      <c r="C14" s="167" t="str">
        <f>$C$8</f>
        <v>UNINTERRUPTIBLE POWER SUPPLY (UPS)</v>
      </c>
      <c r="D14" s="168"/>
      <c r="E14" s="169"/>
      <c r="F14" s="176"/>
      <c r="G14" s="177"/>
      <c r="H14" s="178"/>
      <c r="I14" s="179"/>
    </row>
    <row r="15" spans="1:9" x14ac:dyDescent="0.35">
      <c r="A15" s="226"/>
      <c r="B15" s="172"/>
      <c r="C15" s="173"/>
      <c r="D15" s="174"/>
      <c r="E15" s="175"/>
      <c r="F15" s="176"/>
      <c r="G15" s="177"/>
      <c r="H15" s="178"/>
      <c r="I15" s="179"/>
    </row>
    <row r="16" spans="1:9" x14ac:dyDescent="0.35">
      <c r="A16" s="180" t="str">
        <f>CONCATENATE($A$14,".",TEXT(COUNTA(A$15:A15)-COUNTIF(A$15:A15,"*.")-COUNTIF(A$15:A15,"*)")+1,0))</f>
        <v>5.1</v>
      </c>
      <c r="B16" s="229" t="s">
        <v>142</v>
      </c>
      <c r="C16" s="230" t="s">
        <v>1192</v>
      </c>
      <c r="D16" s="174"/>
      <c r="E16" s="175"/>
      <c r="F16" s="176" t="s">
        <v>6</v>
      </c>
      <c r="G16" s="177">
        <v>1</v>
      </c>
      <c r="H16" s="5"/>
      <c r="I16" s="179">
        <f>ROUND(G16*H16,2)</f>
        <v>0</v>
      </c>
    </row>
    <row r="17" spans="1:9" ht="104.65" x14ac:dyDescent="0.35">
      <c r="A17" s="183" t="s">
        <v>537</v>
      </c>
      <c r="B17" s="218" t="s">
        <v>478</v>
      </c>
      <c r="C17" s="219" t="s">
        <v>1193</v>
      </c>
      <c r="D17" s="174"/>
      <c r="E17" s="175"/>
      <c r="F17" s="176"/>
      <c r="G17" s="177"/>
      <c r="H17" s="178"/>
      <c r="I17" s="179"/>
    </row>
    <row r="18" spans="1:9" ht="244.15" x14ac:dyDescent="0.35">
      <c r="A18" s="183" t="s">
        <v>538</v>
      </c>
      <c r="B18" s="218" t="s">
        <v>479</v>
      </c>
      <c r="C18" s="219" t="s">
        <v>1194</v>
      </c>
      <c r="D18" s="174"/>
      <c r="E18" s="175"/>
      <c r="F18" s="176"/>
      <c r="G18" s="177"/>
      <c r="H18" s="178"/>
      <c r="I18" s="179"/>
    </row>
    <row r="19" spans="1:9" x14ac:dyDescent="0.35">
      <c r="A19" s="180"/>
      <c r="B19" s="218"/>
      <c r="C19" s="219"/>
      <c r="D19" s="174"/>
      <c r="E19" s="175"/>
      <c r="F19" s="176"/>
      <c r="G19" s="177"/>
      <c r="H19" s="178"/>
      <c r="I19" s="179"/>
    </row>
    <row r="20" spans="1:9" x14ac:dyDescent="0.35">
      <c r="A20" s="180"/>
      <c r="B20" s="218" t="s">
        <v>143</v>
      </c>
      <c r="C20" s="219" t="s">
        <v>1195</v>
      </c>
      <c r="D20" s="174"/>
      <c r="E20" s="175"/>
      <c r="F20" s="176"/>
      <c r="G20" s="177"/>
      <c r="H20" s="178"/>
      <c r="I20" s="179"/>
    </row>
    <row r="21" spans="1:9" ht="34.9" x14ac:dyDescent="0.35">
      <c r="A21" s="183" t="s">
        <v>537</v>
      </c>
      <c r="B21" s="218" t="s">
        <v>144</v>
      </c>
      <c r="C21" s="219" t="s">
        <v>1196</v>
      </c>
      <c r="D21" s="174" t="s">
        <v>5</v>
      </c>
      <c r="E21" s="184">
        <v>1</v>
      </c>
      <c r="F21" s="231"/>
      <c r="G21" s="177"/>
      <c r="H21" s="178"/>
      <c r="I21" s="179"/>
    </row>
    <row r="22" spans="1:9" ht="23.25" x14ac:dyDescent="0.35">
      <c r="A22" s="183" t="s">
        <v>538</v>
      </c>
      <c r="B22" s="218" t="s">
        <v>145</v>
      </c>
      <c r="C22" s="219" t="s">
        <v>1197</v>
      </c>
      <c r="D22" s="174"/>
      <c r="E22" s="184"/>
      <c r="F22" s="231"/>
      <c r="G22" s="177"/>
      <c r="H22" s="178"/>
      <c r="I22" s="179"/>
    </row>
    <row r="23" spans="1:9" ht="23.25" x14ac:dyDescent="0.35">
      <c r="A23" s="183" t="s">
        <v>539</v>
      </c>
      <c r="B23" s="218" t="s">
        <v>480</v>
      </c>
      <c r="C23" s="219" t="s">
        <v>1198</v>
      </c>
      <c r="D23" s="174"/>
      <c r="E23" s="184"/>
      <c r="F23" s="231"/>
      <c r="G23" s="177"/>
      <c r="H23" s="178"/>
      <c r="I23" s="179"/>
    </row>
    <row r="24" spans="1:9" ht="34.9" x14ac:dyDescent="0.35">
      <c r="A24" s="183" t="s">
        <v>544</v>
      </c>
      <c r="B24" s="218" t="s">
        <v>481</v>
      </c>
      <c r="C24" s="219" t="s">
        <v>1199</v>
      </c>
      <c r="D24" s="174" t="s">
        <v>5</v>
      </c>
      <c r="E24" s="184">
        <v>6</v>
      </c>
      <c r="F24" s="231"/>
      <c r="G24" s="177"/>
      <c r="H24" s="178"/>
      <c r="I24" s="179"/>
    </row>
    <row r="25" spans="1:9" ht="34.9" x14ac:dyDescent="0.35">
      <c r="A25" s="183" t="s">
        <v>545</v>
      </c>
      <c r="B25" s="218" t="s">
        <v>482</v>
      </c>
      <c r="C25" s="219" t="s">
        <v>1200</v>
      </c>
      <c r="D25" s="174" t="s">
        <v>5</v>
      </c>
      <c r="E25" s="184">
        <v>1</v>
      </c>
      <c r="F25" s="231"/>
      <c r="G25" s="177"/>
      <c r="H25" s="178"/>
      <c r="I25" s="179"/>
    </row>
    <row r="26" spans="1:9" ht="46.5" x14ac:dyDescent="0.35">
      <c r="A26" s="183" t="s">
        <v>552</v>
      </c>
      <c r="B26" s="218" t="s">
        <v>146</v>
      </c>
      <c r="C26" s="219" t="s">
        <v>1201</v>
      </c>
      <c r="D26" s="174" t="s">
        <v>5</v>
      </c>
      <c r="E26" s="184">
        <v>1</v>
      </c>
      <c r="F26" s="231"/>
      <c r="G26" s="177"/>
      <c r="H26" s="178"/>
      <c r="I26" s="179"/>
    </row>
    <row r="27" spans="1:9" ht="34.9" x14ac:dyDescent="0.35">
      <c r="A27" s="183" t="s">
        <v>553</v>
      </c>
      <c r="B27" s="218" t="s">
        <v>147</v>
      </c>
      <c r="C27" s="219" t="s">
        <v>1202</v>
      </c>
      <c r="D27" s="174" t="s">
        <v>5</v>
      </c>
      <c r="E27" s="184">
        <v>1</v>
      </c>
      <c r="F27" s="231"/>
      <c r="G27" s="177"/>
      <c r="H27" s="178"/>
      <c r="I27" s="179"/>
    </row>
    <row r="28" spans="1:9" x14ac:dyDescent="0.35">
      <c r="A28" s="180"/>
      <c r="B28" s="218"/>
      <c r="C28" s="219"/>
      <c r="D28" s="174"/>
      <c r="E28" s="175"/>
      <c r="F28" s="176"/>
      <c r="G28" s="177"/>
      <c r="H28" s="178"/>
      <c r="I28" s="179"/>
    </row>
    <row r="29" spans="1:9" x14ac:dyDescent="0.35">
      <c r="A29" s="180"/>
      <c r="B29" s="218" t="s">
        <v>483</v>
      </c>
      <c r="C29" s="219" t="s">
        <v>1203</v>
      </c>
      <c r="D29" s="174"/>
      <c r="E29" s="175"/>
      <c r="F29" s="176"/>
      <c r="G29" s="177"/>
      <c r="H29" s="178"/>
      <c r="I29" s="179"/>
    </row>
    <row r="30" spans="1:9" x14ac:dyDescent="0.35">
      <c r="A30" s="183" t="s">
        <v>537</v>
      </c>
      <c r="B30" s="218" t="s">
        <v>148</v>
      </c>
      <c r="C30" s="219" t="s">
        <v>1204</v>
      </c>
      <c r="D30" s="174"/>
      <c r="E30" s="175"/>
      <c r="F30" s="176"/>
      <c r="G30" s="177"/>
      <c r="H30" s="178"/>
      <c r="I30" s="179"/>
    </row>
    <row r="31" spans="1:9" x14ac:dyDescent="0.35">
      <c r="A31" s="183" t="s">
        <v>538</v>
      </c>
      <c r="B31" s="218" t="s">
        <v>149</v>
      </c>
      <c r="C31" s="219" t="s">
        <v>1205</v>
      </c>
      <c r="D31" s="174"/>
      <c r="E31" s="175"/>
      <c r="F31" s="176"/>
      <c r="G31" s="177"/>
      <c r="H31" s="178"/>
      <c r="I31" s="179"/>
    </row>
    <row r="32" spans="1:9" x14ac:dyDescent="0.35">
      <c r="A32" s="183" t="s">
        <v>539</v>
      </c>
      <c r="B32" s="218" t="s">
        <v>150</v>
      </c>
      <c r="C32" s="219" t="s">
        <v>1206</v>
      </c>
      <c r="D32" s="174"/>
      <c r="E32" s="175"/>
      <c r="F32" s="176"/>
      <c r="G32" s="177"/>
      <c r="H32" s="178"/>
      <c r="I32" s="179"/>
    </row>
    <row r="33" spans="1:9" x14ac:dyDescent="0.35">
      <c r="A33" s="183" t="s">
        <v>544</v>
      </c>
      <c r="B33" s="218" t="s">
        <v>151</v>
      </c>
      <c r="C33" s="219" t="s">
        <v>1207</v>
      </c>
      <c r="D33" s="174"/>
      <c r="E33" s="175"/>
      <c r="F33" s="176"/>
      <c r="G33" s="177"/>
      <c r="H33" s="178"/>
      <c r="I33" s="179"/>
    </row>
    <row r="34" spans="1:9" x14ac:dyDescent="0.35">
      <c r="A34" s="183" t="s">
        <v>545</v>
      </c>
      <c r="B34" s="218" t="s">
        <v>152</v>
      </c>
      <c r="C34" s="219" t="s">
        <v>1208</v>
      </c>
      <c r="D34" s="174"/>
      <c r="E34" s="175"/>
      <c r="F34" s="176"/>
      <c r="G34" s="177"/>
      <c r="H34" s="178"/>
      <c r="I34" s="179"/>
    </row>
    <row r="35" spans="1:9" x14ac:dyDescent="0.35">
      <c r="A35" s="183" t="s">
        <v>552</v>
      </c>
      <c r="B35" s="218" t="s">
        <v>153</v>
      </c>
      <c r="C35" s="219" t="s">
        <v>1209</v>
      </c>
      <c r="D35" s="174"/>
      <c r="E35" s="175"/>
      <c r="F35" s="176"/>
      <c r="G35" s="177"/>
      <c r="H35" s="178"/>
      <c r="I35" s="179"/>
    </row>
    <row r="36" spans="1:9" ht="23.25" x14ac:dyDescent="0.35">
      <c r="A36" s="183" t="s">
        <v>553</v>
      </c>
      <c r="B36" s="218" t="s">
        <v>154</v>
      </c>
      <c r="C36" s="219" t="s">
        <v>1210</v>
      </c>
      <c r="D36" s="174"/>
      <c r="E36" s="175"/>
      <c r="F36" s="176"/>
      <c r="G36" s="177"/>
      <c r="H36" s="178"/>
      <c r="I36" s="179"/>
    </row>
    <row r="37" spans="1:9" x14ac:dyDescent="0.35">
      <c r="A37" s="183" t="s">
        <v>554</v>
      </c>
      <c r="B37" s="218" t="s">
        <v>155</v>
      </c>
      <c r="C37" s="219" t="s">
        <v>1211</v>
      </c>
      <c r="D37" s="174"/>
      <c r="E37" s="175"/>
      <c r="F37" s="176"/>
      <c r="G37" s="177"/>
      <c r="H37" s="178"/>
      <c r="I37" s="179"/>
    </row>
    <row r="38" spans="1:9" x14ac:dyDescent="0.35">
      <c r="A38" s="183" t="s">
        <v>547</v>
      </c>
      <c r="B38" s="218" t="s">
        <v>156</v>
      </c>
      <c r="C38" s="219" t="s">
        <v>1212</v>
      </c>
      <c r="D38" s="174"/>
      <c r="E38" s="175"/>
      <c r="F38" s="176"/>
      <c r="G38" s="177"/>
      <c r="H38" s="178"/>
      <c r="I38" s="179"/>
    </row>
    <row r="39" spans="1:9" ht="23.25" x14ac:dyDescent="0.35">
      <c r="A39" s="183" t="s">
        <v>551</v>
      </c>
      <c r="B39" s="218" t="s">
        <v>157</v>
      </c>
      <c r="C39" s="219" t="s">
        <v>1213</v>
      </c>
      <c r="D39" s="174"/>
      <c r="E39" s="175"/>
      <c r="F39" s="176"/>
      <c r="G39" s="177"/>
      <c r="H39" s="178"/>
      <c r="I39" s="179"/>
    </row>
    <row r="40" spans="1:9" x14ac:dyDescent="0.35">
      <c r="A40" s="183" t="s">
        <v>541</v>
      </c>
      <c r="B40" s="218" t="s">
        <v>158</v>
      </c>
      <c r="C40" s="219" t="s">
        <v>1214</v>
      </c>
      <c r="D40" s="174"/>
      <c r="E40" s="175"/>
      <c r="F40" s="176"/>
      <c r="G40" s="177"/>
      <c r="H40" s="178"/>
      <c r="I40" s="179"/>
    </row>
    <row r="41" spans="1:9" ht="23.25" x14ac:dyDescent="0.35">
      <c r="A41" s="183" t="s">
        <v>555</v>
      </c>
      <c r="B41" s="218" t="s">
        <v>159</v>
      </c>
      <c r="C41" s="219" t="s">
        <v>1215</v>
      </c>
      <c r="D41" s="174"/>
      <c r="E41" s="175"/>
      <c r="F41" s="176"/>
      <c r="G41" s="177"/>
      <c r="H41" s="178"/>
      <c r="I41" s="179"/>
    </row>
    <row r="42" spans="1:9" ht="23.25" x14ac:dyDescent="0.35">
      <c r="A42" s="183" t="s">
        <v>556</v>
      </c>
      <c r="B42" s="218" t="s">
        <v>160</v>
      </c>
      <c r="C42" s="219" t="s">
        <v>1216</v>
      </c>
      <c r="D42" s="174"/>
      <c r="E42" s="175"/>
      <c r="F42" s="176"/>
      <c r="G42" s="177"/>
      <c r="H42" s="178"/>
      <c r="I42" s="179"/>
    </row>
    <row r="43" spans="1:9" ht="23.25" x14ac:dyDescent="0.35">
      <c r="A43" s="183" t="s">
        <v>557</v>
      </c>
      <c r="B43" s="218" t="s">
        <v>161</v>
      </c>
      <c r="C43" s="219" t="s">
        <v>1217</v>
      </c>
      <c r="D43" s="174"/>
      <c r="E43" s="175"/>
      <c r="F43" s="176"/>
      <c r="G43" s="177"/>
      <c r="H43" s="178"/>
      <c r="I43" s="179"/>
    </row>
    <row r="44" spans="1:9" ht="34.9" x14ac:dyDescent="0.35">
      <c r="A44" s="183" t="s">
        <v>540</v>
      </c>
      <c r="B44" s="218" t="s">
        <v>484</v>
      </c>
      <c r="C44" s="219" t="s">
        <v>1218</v>
      </c>
      <c r="D44" s="174"/>
      <c r="E44" s="175"/>
      <c r="F44" s="176"/>
      <c r="G44" s="177"/>
      <c r="H44" s="178"/>
      <c r="I44" s="179"/>
    </row>
    <row r="45" spans="1:9" ht="34.9" x14ac:dyDescent="0.35">
      <c r="A45" s="183" t="s">
        <v>542</v>
      </c>
      <c r="B45" s="218" t="s">
        <v>162</v>
      </c>
      <c r="C45" s="219" t="s">
        <v>1219</v>
      </c>
      <c r="D45" s="174"/>
      <c r="E45" s="175"/>
      <c r="F45" s="176"/>
      <c r="G45" s="177"/>
      <c r="H45" s="178"/>
      <c r="I45" s="179"/>
    </row>
    <row r="46" spans="1:9" x14ac:dyDescent="0.35">
      <c r="A46" s="183" t="s">
        <v>558</v>
      </c>
      <c r="B46" s="218" t="s">
        <v>163</v>
      </c>
      <c r="C46" s="219" t="s">
        <v>1220</v>
      </c>
      <c r="D46" s="174"/>
      <c r="E46" s="175"/>
      <c r="F46" s="176"/>
      <c r="G46" s="177"/>
      <c r="H46" s="178"/>
      <c r="I46" s="179"/>
    </row>
    <row r="47" spans="1:9" x14ac:dyDescent="0.35">
      <c r="A47" s="183" t="s">
        <v>546</v>
      </c>
      <c r="B47" s="218" t="s">
        <v>164</v>
      </c>
      <c r="C47" s="219" t="s">
        <v>1221</v>
      </c>
      <c r="D47" s="174"/>
      <c r="E47" s="175"/>
      <c r="F47" s="176"/>
      <c r="G47" s="177"/>
      <c r="H47" s="178"/>
      <c r="I47" s="179"/>
    </row>
    <row r="48" spans="1:9" x14ac:dyDescent="0.35">
      <c r="A48" s="183" t="s">
        <v>543</v>
      </c>
      <c r="B48" s="218" t="s">
        <v>165</v>
      </c>
      <c r="C48" s="219" t="s">
        <v>1222</v>
      </c>
      <c r="D48" s="174"/>
      <c r="E48" s="175"/>
      <c r="F48" s="176"/>
      <c r="G48" s="177"/>
      <c r="H48" s="178"/>
      <c r="I48" s="179"/>
    </row>
    <row r="49" spans="1:9" x14ac:dyDescent="0.35">
      <c r="A49" s="180"/>
      <c r="B49" s="218"/>
      <c r="C49" s="219"/>
      <c r="D49" s="174"/>
      <c r="E49" s="175"/>
      <c r="F49" s="176"/>
      <c r="G49" s="177"/>
      <c r="H49" s="178"/>
      <c r="I49" s="179"/>
    </row>
    <row r="50" spans="1:9" x14ac:dyDescent="0.35">
      <c r="A50" s="180"/>
      <c r="B50" s="218" t="s">
        <v>166</v>
      </c>
      <c r="C50" s="219" t="s">
        <v>1223</v>
      </c>
      <c r="D50" s="174"/>
      <c r="E50" s="175"/>
      <c r="F50" s="176"/>
      <c r="G50" s="177"/>
      <c r="H50" s="178"/>
      <c r="I50" s="179"/>
    </row>
    <row r="51" spans="1:9" ht="23.25" x14ac:dyDescent="0.35">
      <c r="A51" s="183" t="s">
        <v>537</v>
      </c>
      <c r="B51" s="218" t="s">
        <v>167</v>
      </c>
      <c r="C51" s="219" t="s">
        <v>1224</v>
      </c>
      <c r="D51" s="174"/>
      <c r="E51" s="175"/>
      <c r="F51" s="176"/>
      <c r="G51" s="177"/>
      <c r="H51" s="178"/>
      <c r="I51" s="179"/>
    </row>
    <row r="52" spans="1:9" x14ac:dyDescent="0.35">
      <c r="A52" s="180"/>
      <c r="B52" s="218" t="s">
        <v>485</v>
      </c>
      <c r="C52" s="219" t="s">
        <v>1225</v>
      </c>
      <c r="D52" s="174"/>
      <c r="E52" s="175"/>
      <c r="F52" s="176"/>
      <c r="G52" s="177"/>
      <c r="H52" s="178"/>
      <c r="I52" s="179"/>
    </row>
    <row r="53" spans="1:9" x14ac:dyDescent="0.35">
      <c r="A53" s="183" t="s">
        <v>537</v>
      </c>
      <c r="B53" s="218" t="s">
        <v>168</v>
      </c>
      <c r="C53" s="219" t="s">
        <v>1226</v>
      </c>
      <c r="D53" s="174"/>
      <c r="E53" s="175"/>
      <c r="F53" s="176"/>
      <c r="G53" s="177"/>
      <c r="H53" s="178"/>
      <c r="I53" s="179"/>
    </row>
    <row r="54" spans="1:9" ht="23.25" x14ac:dyDescent="0.35">
      <c r="A54" s="183" t="s">
        <v>538</v>
      </c>
      <c r="B54" s="218" t="s">
        <v>172</v>
      </c>
      <c r="C54" s="219" t="s">
        <v>1227</v>
      </c>
      <c r="D54" s="174"/>
      <c r="E54" s="175"/>
      <c r="F54" s="176"/>
      <c r="G54" s="177"/>
      <c r="H54" s="178"/>
      <c r="I54" s="179"/>
    </row>
    <row r="55" spans="1:9" x14ac:dyDescent="0.35">
      <c r="A55" s="180"/>
      <c r="B55" s="218"/>
      <c r="C55" s="219"/>
      <c r="D55" s="174"/>
      <c r="E55" s="175"/>
      <c r="F55" s="176"/>
      <c r="G55" s="177"/>
      <c r="H55" s="178"/>
      <c r="I55" s="179"/>
    </row>
    <row r="56" spans="1:9" x14ac:dyDescent="0.35">
      <c r="A56" s="180"/>
      <c r="B56" s="218" t="s">
        <v>169</v>
      </c>
      <c r="C56" s="219" t="s">
        <v>1228</v>
      </c>
      <c r="D56" s="174"/>
      <c r="E56" s="175"/>
      <c r="F56" s="176"/>
      <c r="G56" s="177"/>
      <c r="H56" s="178"/>
      <c r="I56" s="179"/>
    </row>
    <row r="57" spans="1:9" ht="46.5" x14ac:dyDescent="0.35">
      <c r="A57" s="183" t="s">
        <v>537</v>
      </c>
      <c r="B57" s="218" t="s">
        <v>170</v>
      </c>
      <c r="C57" s="219" t="s">
        <v>1229</v>
      </c>
      <c r="D57" s="174"/>
      <c r="E57" s="175"/>
      <c r="F57" s="176"/>
      <c r="G57" s="177"/>
      <c r="H57" s="178"/>
      <c r="I57" s="179"/>
    </row>
    <row r="58" spans="1:9" ht="34.9" x14ac:dyDescent="0.35">
      <c r="A58" s="183" t="s">
        <v>538</v>
      </c>
      <c r="B58" s="218" t="s">
        <v>171</v>
      </c>
      <c r="C58" s="219" t="s">
        <v>1230</v>
      </c>
      <c r="D58" s="174"/>
      <c r="E58" s="175"/>
      <c r="F58" s="176"/>
      <c r="G58" s="177"/>
      <c r="H58" s="178"/>
      <c r="I58" s="179"/>
    </row>
    <row r="59" spans="1:9" x14ac:dyDescent="0.35">
      <c r="A59" s="180"/>
      <c r="B59" s="218"/>
      <c r="C59" s="219"/>
      <c r="D59" s="174"/>
      <c r="E59" s="175"/>
      <c r="F59" s="176"/>
      <c r="G59" s="177"/>
      <c r="H59" s="178"/>
      <c r="I59" s="179"/>
    </row>
    <row r="60" spans="1:9" x14ac:dyDescent="0.35">
      <c r="A60" s="180"/>
      <c r="B60" s="218" t="s">
        <v>173</v>
      </c>
      <c r="C60" s="219" t="s">
        <v>1231</v>
      </c>
      <c r="D60" s="174"/>
      <c r="E60" s="175"/>
      <c r="F60" s="176"/>
      <c r="G60" s="177"/>
      <c r="H60" s="178"/>
      <c r="I60" s="179"/>
    </row>
    <row r="61" spans="1:9" ht="34.9" x14ac:dyDescent="0.35">
      <c r="A61" s="183" t="s">
        <v>537</v>
      </c>
      <c r="B61" s="218" t="s">
        <v>174</v>
      </c>
      <c r="C61" s="219" t="s">
        <v>1232</v>
      </c>
      <c r="D61" s="174"/>
      <c r="E61" s="175"/>
      <c r="F61" s="176"/>
      <c r="G61" s="177"/>
      <c r="H61" s="178"/>
      <c r="I61" s="179"/>
    </row>
    <row r="62" spans="1:9" x14ac:dyDescent="0.35">
      <c r="A62" s="183" t="s">
        <v>538</v>
      </c>
      <c r="B62" s="218" t="s">
        <v>175</v>
      </c>
      <c r="C62" s="219" t="s">
        <v>1233</v>
      </c>
      <c r="D62" s="174"/>
      <c r="E62" s="175"/>
      <c r="F62" s="176"/>
      <c r="G62" s="177"/>
      <c r="H62" s="178"/>
      <c r="I62" s="179"/>
    </row>
    <row r="63" spans="1:9" ht="23.25" x14ac:dyDescent="0.35">
      <c r="A63" s="183" t="s">
        <v>539</v>
      </c>
      <c r="B63" s="218" t="s">
        <v>176</v>
      </c>
      <c r="C63" s="219" t="s">
        <v>1234</v>
      </c>
      <c r="D63" s="174"/>
      <c r="E63" s="175"/>
      <c r="F63" s="176"/>
      <c r="G63" s="177"/>
      <c r="H63" s="178"/>
      <c r="I63" s="179"/>
    </row>
    <row r="64" spans="1:9" x14ac:dyDescent="0.35">
      <c r="A64" s="183" t="s">
        <v>544</v>
      </c>
      <c r="B64" s="218" t="s">
        <v>177</v>
      </c>
      <c r="C64" s="219" t="s">
        <v>1235</v>
      </c>
      <c r="D64" s="174"/>
      <c r="E64" s="175"/>
      <c r="F64" s="176"/>
      <c r="G64" s="177"/>
      <c r="H64" s="178"/>
      <c r="I64" s="179"/>
    </row>
    <row r="65" spans="1:9" x14ac:dyDescent="0.35">
      <c r="A65" s="183" t="s">
        <v>545</v>
      </c>
      <c r="B65" s="218" t="s">
        <v>178</v>
      </c>
      <c r="C65" s="219" t="s">
        <v>1236</v>
      </c>
      <c r="D65" s="174"/>
      <c r="E65" s="175"/>
      <c r="F65" s="176"/>
      <c r="G65" s="177"/>
      <c r="H65" s="178"/>
      <c r="I65" s="179"/>
    </row>
    <row r="66" spans="1:9" x14ac:dyDescent="0.35">
      <c r="A66" s="180"/>
      <c r="B66" s="218"/>
      <c r="C66" s="219"/>
      <c r="D66" s="174"/>
      <c r="E66" s="175"/>
      <c r="F66" s="176"/>
      <c r="G66" s="177"/>
      <c r="H66" s="178"/>
      <c r="I66" s="179"/>
    </row>
    <row r="67" spans="1:9" x14ac:dyDescent="0.35">
      <c r="A67" s="180"/>
      <c r="B67" s="218" t="s">
        <v>179</v>
      </c>
      <c r="C67" s="219" t="s">
        <v>1237</v>
      </c>
      <c r="D67" s="174"/>
      <c r="E67" s="175"/>
      <c r="F67" s="176"/>
      <c r="G67" s="177"/>
      <c r="H67" s="178"/>
      <c r="I67" s="179"/>
    </row>
    <row r="68" spans="1:9" ht="23.25" x14ac:dyDescent="0.35">
      <c r="A68" s="183" t="s">
        <v>537</v>
      </c>
      <c r="B68" s="218" t="s">
        <v>180</v>
      </c>
      <c r="C68" s="219" t="s">
        <v>1238</v>
      </c>
      <c r="D68" s="174"/>
      <c r="E68" s="175"/>
      <c r="F68" s="176"/>
      <c r="G68" s="177"/>
      <c r="H68" s="178"/>
      <c r="I68" s="179"/>
    </row>
    <row r="69" spans="1:9" ht="23.25" x14ac:dyDescent="0.35">
      <c r="A69" s="183" t="s">
        <v>538</v>
      </c>
      <c r="B69" s="218" t="s">
        <v>181</v>
      </c>
      <c r="C69" s="219" t="s">
        <v>1239</v>
      </c>
      <c r="D69" s="174"/>
      <c r="E69" s="175"/>
      <c r="F69" s="176"/>
      <c r="G69" s="177"/>
      <c r="H69" s="178"/>
      <c r="I69" s="179"/>
    </row>
    <row r="70" spans="1:9" ht="23.25" x14ac:dyDescent="0.35">
      <c r="A70" s="183" t="s">
        <v>539</v>
      </c>
      <c r="B70" s="218" t="s">
        <v>182</v>
      </c>
      <c r="C70" s="219" t="s">
        <v>1240</v>
      </c>
      <c r="D70" s="174"/>
      <c r="E70" s="175"/>
      <c r="F70" s="176"/>
      <c r="G70" s="177"/>
      <c r="H70" s="178"/>
      <c r="I70" s="179"/>
    </row>
    <row r="71" spans="1:9" x14ac:dyDescent="0.35">
      <c r="A71" s="183" t="s">
        <v>544</v>
      </c>
      <c r="B71" s="218" t="s">
        <v>183</v>
      </c>
      <c r="C71" s="219" t="s">
        <v>1241</v>
      </c>
      <c r="D71" s="174"/>
      <c r="E71" s="175"/>
      <c r="F71" s="176"/>
      <c r="G71" s="177"/>
      <c r="H71" s="178"/>
      <c r="I71" s="179"/>
    </row>
    <row r="72" spans="1:9" ht="23.25" x14ac:dyDescent="0.35">
      <c r="A72" s="183" t="s">
        <v>545</v>
      </c>
      <c r="B72" s="218" t="s">
        <v>184</v>
      </c>
      <c r="C72" s="219" t="s">
        <v>1242</v>
      </c>
      <c r="D72" s="174"/>
      <c r="E72" s="175"/>
      <c r="F72" s="176"/>
      <c r="G72" s="177"/>
      <c r="H72" s="178"/>
      <c r="I72" s="179"/>
    </row>
    <row r="73" spans="1:9" ht="23.25" x14ac:dyDescent="0.35">
      <c r="A73" s="183" t="s">
        <v>552</v>
      </c>
      <c r="B73" s="218" t="s">
        <v>185</v>
      </c>
      <c r="C73" s="219" t="s">
        <v>1243</v>
      </c>
      <c r="D73" s="174"/>
      <c r="E73" s="175"/>
      <c r="F73" s="176"/>
      <c r="G73" s="177"/>
      <c r="H73" s="178"/>
      <c r="I73" s="179"/>
    </row>
    <row r="74" spans="1:9" ht="34.9" x14ac:dyDescent="0.35">
      <c r="A74" s="183" t="s">
        <v>553</v>
      </c>
      <c r="B74" s="218" t="s">
        <v>186</v>
      </c>
      <c r="C74" s="219" t="s">
        <v>1244</v>
      </c>
      <c r="D74" s="174"/>
      <c r="E74" s="175"/>
      <c r="F74" s="176"/>
      <c r="G74" s="177"/>
      <c r="H74" s="178"/>
      <c r="I74" s="179"/>
    </row>
    <row r="75" spans="1:9" x14ac:dyDescent="0.35">
      <c r="A75" s="180"/>
      <c r="B75" s="218" t="s">
        <v>756</v>
      </c>
      <c r="C75" s="219" t="s">
        <v>1245</v>
      </c>
      <c r="D75" s="174"/>
      <c r="E75" s="175"/>
      <c r="F75" s="176"/>
      <c r="G75" s="177"/>
      <c r="H75" s="178"/>
      <c r="I75" s="179"/>
    </row>
    <row r="76" spans="1:9" x14ac:dyDescent="0.35">
      <c r="A76" s="228"/>
      <c r="B76" s="196"/>
      <c r="C76" s="197"/>
      <c r="D76" s="198"/>
      <c r="E76" s="199"/>
      <c r="F76" s="200"/>
      <c r="G76" s="201"/>
      <c r="H76" s="202"/>
      <c r="I76" s="203"/>
    </row>
    <row r="77" spans="1:9" s="170" customFormat="1" ht="13.15" x14ac:dyDescent="0.4">
      <c r="A77" s="149"/>
      <c r="B77" s="150" t="str">
        <f>$B$8</f>
        <v>BREZPREKINITVENO NAPAJANJE (UPS)</v>
      </c>
      <c r="C77" s="150" t="str">
        <f>$C$8</f>
        <v>UNINTERRUPTIBLE POWER SUPPLY (UPS)</v>
      </c>
      <c r="D77" s="204"/>
      <c r="E77" s="205"/>
      <c r="F77" s="153"/>
      <c r="G77" s="154"/>
      <c r="H77" s="155"/>
      <c r="I77" s="206">
        <f>SUM(I13:I76)</f>
        <v>0</v>
      </c>
    </row>
    <row r="78" spans="1:9" x14ac:dyDescent="0.35">
      <c r="B78" s="207"/>
      <c r="C78" s="207"/>
      <c r="D78" s="207"/>
      <c r="E78" s="207"/>
      <c r="I78" s="208"/>
    </row>
    <row r="79" spans="1:9" x14ac:dyDescent="0.35">
      <c r="B79" s="207"/>
      <c r="C79" s="207"/>
      <c r="D79" s="207"/>
      <c r="E79" s="207"/>
      <c r="I79" s="208"/>
    </row>
    <row r="80" spans="1:9" x14ac:dyDescent="0.35">
      <c r="B80" s="207"/>
      <c r="C80" s="207"/>
      <c r="D80" s="207"/>
      <c r="E80" s="207"/>
      <c r="I80" s="208"/>
    </row>
    <row r="81" spans="2:9" x14ac:dyDescent="0.35">
      <c r="B81" s="207"/>
      <c r="C81" s="207"/>
      <c r="D81" s="207"/>
      <c r="E81" s="207"/>
      <c r="I81" s="208"/>
    </row>
    <row r="82" spans="2:9" x14ac:dyDescent="0.35">
      <c r="B82" s="207"/>
      <c r="C82" s="207"/>
      <c r="D82" s="207"/>
      <c r="E82" s="207"/>
      <c r="I82" s="208"/>
    </row>
    <row r="83" spans="2:9" x14ac:dyDescent="0.35">
      <c r="B83" s="207"/>
      <c r="C83" s="207"/>
      <c r="D83" s="207"/>
      <c r="E83" s="207"/>
      <c r="I83" s="208"/>
    </row>
    <row r="84" spans="2:9" x14ac:dyDescent="0.35">
      <c r="B84" s="207"/>
      <c r="C84" s="207"/>
      <c r="D84" s="207"/>
      <c r="E84" s="207"/>
      <c r="I84" s="208"/>
    </row>
    <row r="85" spans="2:9" x14ac:dyDescent="0.35">
      <c r="B85" s="207"/>
      <c r="C85" s="207"/>
      <c r="D85" s="207"/>
      <c r="E85" s="207"/>
      <c r="I85" s="208"/>
    </row>
    <row r="86" spans="2:9" x14ac:dyDescent="0.35">
      <c r="B86" s="207"/>
      <c r="C86" s="207"/>
      <c r="D86" s="207"/>
      <c r="E86" s="207"/>
      <c r="I86" s="208"/>
    </row>
    <row r="87" spans="2:9" x14ac:dyDescent="0.35">
      <c r="B87" s="209"/>
      <c r="C87" s="209"/>
      <c r="D87" s="210"/>
      <c r="E87" s="210"/>
    </row>
    <row r="88" spans="2:9" x14ac:dyDescent="0.35">
      <c r="B88" s="209"/>
      <c r="C88" s="209"/>
      <c r="D88" s="210"/>
      <c r="E88" s="210"/>
    </row>
    <row r="89" spans="2:9" x14ac:dyDescent="0.35">
      <c r="B89" s="211"/>
      <c r="C89" s="211"/>
      <c r="D89" s="211"/>
      <c r="E89" s="211"/>
    </row>
    <row r="90" spans="2:9" x14ac:dyDescent="0.35">
      <c r="B90" s="207"/>
      <c r="C90" s="207"/>
      <c r="D90" s="207"/>
      <c r="E90" s="207"/>
      <c r="I90" s="208"/>
    </row>
    <row r="91" spans="2:9" x14ac:dyDescent="0.35">
      <c r="B91" s="211"/>
      <c r="C91" s="211"/>
      <c r="D91" s="211"/>
      <c r="E91" s="211"/>
    </row>
    <row r="92" spans="2:9" x14ac:dyDescent="0.35">
      <c r="B92" s="211"/>
      <c r="C92" s="211"/>
      <c r="D92" s="211"/>
      <c r="E92" s="211"/>
    </row>
    <row r="93" spans="2:9" x14ac:dyDescent="0.35">
      <c r="B93" s="211"/>
      <c r="C93" s="211"/>
      <c r="D93" s="211"/>
      <c r="E93" s="211"/>
    </row>
    <row r="94" spans="2:9" x14ac:dyDescent="0.35">
      <c r="B94" s="211"/>
      <c r="C94" s="211"/>
      <c r="D94" s="211"/>
      <c r="E94" s="211"/>
      <c r="H94" s="125"/>
      <c r="I94" s="212"/>
    </row>
    <row r="95" spans="2:9" x14ac:dyDescent="0.35">
      <c r="B95" s="211"/>
      <c r="C95" s="211"/>
      <c r="D95" s="211"/>
      <c r="E95" s="211"/>
    </row>
    <row r="96" spans="2:9" x14ac:dyDescent="0.35">
      <c r="B96" s="211"/>
      <c r="C96" s="211"/>
      <c r="D96" s="211"/>
      <c r="E96" s="211"/>
    </row>
    <row r="97" spans="1:9" x14ac:dyDescent="0.35">
      <c r="B97" s="211"/>
      <c r="C97" s="211"/>
      <c r="D97" s="211"/>
      <c r="E97" s="211"/>
    </row>
    <row r="98" spans="1:9" x14ac:dyDescent="0.35">
      <c r="B98" s="211"/>
      <c r="C98" s="211"/>
      <c r="D98" s="211"/>
      <c r="E98" s="211"/>
    </row>
    <row r="99" spans="1:9" x14ac:dyDescent="0.35">
      <c r="B99" s="211"/>
      <c r="C99" s="211"/>
      <c r="D99" s="211"/>
      <c r="E99" s="211"/>
    </row>
    <row r="100" spans="1:9" x14ac:dyDescent="0.35">
      <c r="B100" s="211"/>
      <c r="C100" s="211"/>
      <c r="D100" s="211"/>
      <c r="E100" s="211"/>
    </row>
    <row r="101" spans="1:9" x14ac:dyDescent="0.35">
      <c r="B101" s="211"/>
      <c r="C101" s="211"/>
      <c r="D101" s="211"/>
      <c r="E101" s="211"/>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310" spans="1:9" s="66" customFormat="1" ht="11.65" x14ac:dyDescent="0.35">
      <c r="A310" s="125"/>
      <c r="B310" s="211"/>
      <c r="C310" s="211"/>
      <c r="D310" s="211"/>
      <c r="E310" s="211"/>
      <c r="G310" s="67"/>
      <c r="H310" s="68"/>
      <c r="I310" s="67"/>
    </row>
    <row r="311" spans="1:9" s="66" customFormat="1" ht="11.65" x14ac:dyDescent="0.35">
      <c r="A311" s="125"/>
      <c r="B311" s="211"/>
      <c r="C311" s="211"/>
      <c r="D311" s="211"/>
      <c r="E311" s="211"/>
      <c r="G311" s="67"/>
      <c r="H311" s="68"/>
      <c r="I311" s="67"/>
    </row>
    <row r="312" spans="1:9" s="66" customFormat="1" ht="11.65" x14ac:dyDescent="0.35">
      <c r="A312" s="125"/>
      <c r="B312" s="211"/>
      <c r="C312" s="211"/>
      <c r="D312" s="211"/>
      <c r="E312" s="211"/>
      <c r="G312" s="67"/>
      <c r="H312" s="68"/>
      <c r="I312" s="67"/>
    </row>
    <row r="313" spans="1:9" s="66" customFormat="1" ht="11.65" x14ac:dyDescent="0.35">
      <c r="A313" s="125"/>
      <c r="B313" s="211"/>
      <c r="C313" s="211"/>
      <c r="D313" s="211"/>
      <c r="E313" s="211"/>
      <c r="G313" s="67"/>
      <c r="H313" s="68"/>
      <c r="I313" s="67"/>
    </row>
    <row r="314" spans="1:9" s="66" customFormat="1" ht="11.65" x14ac:dyDescent="0.35">
      <c r="A314" s="125"/>
      <c r="B314" s="211"/>
      <c r="C314" s="211"/>
      <c r="D314" s="211"/>
      <c r="E314" s="211"/>
      <c r="G314" s="67"/>
      <c r="H314" s="68"/>
      <c r="I314" s="67"/>
    </row>
    <row r="315" spans="1:9" s="66" customFormat="1" ht="11.65" x14ac:dyDescent="0.35">
      <c r="A315" s="125"/>
      <c r="B315" s="211"/>
      <c r="C315" s="211"/>
      <c r="D315" s="211"/>
      <c r="E315" s="211"/>
      <c r="G315" s="67"/>
      <c r="H315" s="68"/>
      <c r="I315" s="67"/>
    </row>
    <row r="316" spans="1:9" s="66" customFormat="1" ht="11.65" x14ac:dyDescent="0.35">
      <c r="A316" s="125"/>
      <c r="B316" s="211"/>
      <c r="C316" s="211"/>
      <c r="D316" s="211"/>
      <c r="E316" s="211"/>
      <c r="G316" s="67"/>
      <c r="H316" s="68"/>
      <c r="I316" s="67"/>
    </row>
    <row r="317" spans="1:9" s="66" customFormat="1" ht="11.65" x14ac:dyDescent="0.35">
      <c r="A317" s="125"/>
      <c r="B317" s="211"/>
      <c r="C317" s="211"/>
      <c r="D317" s="211"/>
      <c r="E317" s="211"/>
      <c r="G317" s="67"/>
      <c r="H317" s="68"/>
      <c r="I317" s="67"/>
    </row>
    <row r="318" spans="1:9" s="66" customFormat="1" ht="11.65" x14ac:dyDescent="0.35">
      <c r="A318" s="125"/>
      <c r="B318" s="211"/>
      <c r="C318" s="211"/>
      <c r="D318" s="211"/>
      <c r="E318" s="211"/>
      <c r="G318" s="67"/>
      <c r="H318" s="68"/>
      <c r="I318" s="67"/>
    </row>
    <row r="319" spans="1:9" s="66" customFormat="1" ht="11.65" x14ac:dyDescent="0.35">
      <c r="A319" s="125"/>
      <c r="B319" s="211"/>
      <c r="C319" s="211"/>
      <c r="D319" s="211"/>
      <c r="E319" s="211"/>
      <c r="G319" s="67"/>
      <c r="H319" s="68"/>
      <c r="I319" s="67"/>
    </row>
    <row r="320" spans="1:9" s="66" customFormat="1" ht="11.65" x14ac:dyDescent="0.35">
      <c r="A320" s="125"/>
      <c r="B320" s="211"/>
      <c r="C320" s="211"/>
      <c r="D320" s="211"/>
      <c r="E320" s="211"/>
      <c r="G320" s="67"/>
      <c r="H320" s="68"/>
      <c r="I320" s="67"/>
    </row>
    <row r="321" spans="1:9" s="66" customFormat="1" ht="11.65" x14ac:dyDescent="0.35">
      <c r="A321" s="125"/>
      <c r="B321" s="211"/>
      <c r="C321" s="211"/>
      <c r="D321" s="211"/>
      <c r="E321" s="211"/>
      <c r="G321" s="67"/>
      <c r="H321" s="68"/>
      <c r="I321" s="67"/>
    </row>
    <row r="322" spans="1:9" s="66" customFormat="1" ht="11.65" x14ac:dyDescent="0.35">
      <c r="A322" s="125"/>
      <c r="B322" s="211"/>
      <c r="C322" s="211"/>
      <c r="D322" s="211"/>
      <c r="E322" s="211"/>
      <c r="G322" s="67"/>
      <c r="H322" s="68"/>
      <c r="I322" s="67"/>
    </row>
    <row r="323" spans="1:9" s="66" customFormat="1" ht="11.65" x14ac:dyDescent="0.35">
      <c r="A323" s="125"/>
      <c r="B323" s="211"/>
      <c r="C323" s="211"/>
      <c r="D323" s="211"/>
      <c r="E323" s="211"/>
      <c r="G323" s="67"/>
      <c r="H323" s="68"/>
      <c r="I323" s="67"/>
    </row>
    <row r="324" spans="1:9" s="66" customFormat="1" ht="11.65" x14ac:dyDescent="0.35">
      <c r="A324" s="125"/>
      <c r="B324" s="211"/>
      <c r="C324" s="211"/>
      <c r="D324" s="211"/>
      <c r="E324" s="211"/>
      <c r="G324" s="67"/>
      <c r="H324" s="68"/>
      <c r="I324" s="67"/>
    </row>
    <row r="325" spans="1:9" s="66" customFormat="1" ht="11.65" x14ac:dyDescent="0.35">
      <c r="A325" s="125"/>
      <c r="B325" s="211"/>
      <c r="C325" s="211"/>
      <c r="D325" s="211"/>
      <c r="E325" s="211"/>
      <c r="G325" s="67"/>
      <c r="H325" s="68"/>
      <c r="I325" s="67"/>
    </row>
    <row r="326" spans="1:9" s="66" customFormat="1" ht="11.65" x14ac:dyDescent="0.35">
      <c r="A326" s="125"/>
      <c r="B326" s="211"/>
      <c r="C326" s="211"/>
      <c r="D326" s="211"/>
      <c r="E326" s="211"/>
      <c r="G326" s="67"/>
      <c r="H326" s="68"/>
      <c r="I326" s="67"/>
    </row>
    <row r="327" spans="1:9" s="66" customFormat="1" ht="11.65" x14ac:dyDescent="0.35">
      <c r="A327" s="125"/>
      <c r="B327" s="211"/>
      <c r="C327" s="211"/>
      <c r="D327" s="211"/>
      <c r="E327" s="211"/>
      <c r="G327" s="67"/>
      <c r="H327" s="68"/>
      <c r="I327" s="67"/>
    </row>
    <row r="328" spans="1:9" s="66" customFormat="1" ht="11.65" x14ac:dyDescent="0.35">
      <c r="A328" s="125"/>
      <c r="B328" s="211"/>
      <c r="C328" s="211"/>
      <c r="D328" s="211"/>
      <c r="E328" s="211"/>
      <c r="G328" s="67"/>
      <c r="H328" s="68"/>
      <c r="I328" s="67"/>
    </row>
    <row r="329" spans="1:9" s="66" customFormat="1" ht="11.65" x14ac:dyDescent="0.35">
      <c r="A329" s="125"/>
      <c r="B329" s="211"/>
      <c r="C329" s="211"/>
      <c r="D329" s="211"/>
      <c r="E329" s="211"/>
      <c r="G329" s="67"/>
      <c r="H329" s="68"/>
      <c r="I329" s="67"/>
    </row>
    <row r="330" spans="1:9" s="66" customFormat="1" ht="11.65" x14ac:dyDescent="0.35">
      <c r="A330" s="125"/>
      <c r="B330" s="211"/>
      <c r="C330" s="211"/>
      <c r="D330" s="211"/>
      <c r="E330" s="211"/>
      <c r="G330" s="67"/>
      <c r="H330" s="68"/>
      <c r="I330" s="67"/>
    </row>
    <row r="331" spans="1:9" s="66" customFormat="1" ht="11.65" x14ac:dyDescent="0.35">
      <c r="A331" s="125"/>
      <c r="B331" s="211"/>
      <c r="C331" s="211"/>
      <c r="D331" s="211"/>
      <c r="E331" s="211"/>
      <c r="G331" s="67"/>
      <c r="H331" s="68"/>
      <c r="I331" s="67"/>
    </row>
    <row r="332" spans="1:9" s="66" customFormat="1" ht="11.65" x14ac:dyDescent="0.35">
      <c r="A332" s="125"/>
      <c r="B332" s="211"/>
      <c r="C332" s="211"/>
      <c r="D332" s="211"/>
      <c r="E332" s="211"/>
      <c r="G332" s="67"/>
      <c r="H332" s="68"/>
      <c r="I332" s="67"/>
    </row>
    <row r="333" spans="1:9" s="66" customFormat="1" ht="11.65" x14ac:dyDescent="0.35">
      <c r="A333" s="125"/>
      <c r="B333" s="211"/>
      <c r="C333" s="211"/>
      <c r="D333" s="211"/>
      <c r="E333" s="211"/>
      <c r="G333" s="67"/>
      <c r="H333" s="68"/>
      <c r="I333" s="67"/>
    </row>
    <row r="334" spans="1:9" s="66" customFormat="1" ht="11.65" x14ac:dyDescent="0.35">
      <c r="A334" s="125"/>
      <c r="B334" s="211"/>
      <c r="C334" s="211"/>
      <c r="D334" s="211"/>
      <c r="E334" s="211"/>
      <c r="G334" s="67"/>
      <c r="H334" s="68"/>
      <c r="I334" s="67"/>
    </row>
    <row r="335" spans="1:9" s="66" customFormat="1" ht="11.65" x14ac:dyDescent="0.35">
      <c r="A335" s="125"/>
      <c r="B335" s="211"/>
      <c r="C335" s="211"/>
      <c r="D335" s="211"/>
      <c r="E335" s="211"/>
      <c r="G335" s="67"/>
      <c r="H335" s="68"/>
      <c r="I335" s="67"/>
    </row>
    <row r="336" spans="1:9" s="66" customFormat="1" ht="11.65" x14ac:dyDescent="0.35">
      <c r="A336" s="125"/>
      <c r="B336" s="211"/>
      <c r="C336" s="211"/>
      <c r="D336" s="211"/>
      <c r="E336" s="211"/>
      <c r="G336" s="67"/>
      <c r="H336" s="68"/>
      <c r="I336" s="67"/>
    </row>
    <row r="337" spans="1:9" s="66" customFormat="1" ht="11.65" x14ac:dyDescent="0.35">
      <c r="A337" s="125"/>
      <c r="B337" s="211"/>
      <c r="C337" s="211"/>
      <c r="D337" s="211"/>
      <c r="E337" s="211"/>
      <c r="G337" s="67"/>
      <c r="H337" s="68"/>
      <c r="I337" s="67"/>
    </row>
    <row r="338" spans="1:9" s="66" customFormat="1" ht="11.65" x14ac:dyDescent="0.35">
      <c r="A338" s="125"/>
      <c r="B338" s="211"/>
      <c r="C338" s="211"/>
      <c r="D338" s="211"/>
      <c r="E338" s="211"/>
      <c r="G338" s="67"/>
      <c r="H338" s="68"/>
      <c r="I338" s="67"/>
    </row>
    <row r="339" spans="1:9" s="66" customFormat="1" ht="11.65" x14ac:dyDescent="0.35">
      <c r="A339" s="125"/>
      <c r="B339" s="211"/>
      <c r="C339" s="211"/>
      <c r="D339" s="211"/>
      <c r="E339" s="211"/>
      <c r="G339" s="67"/>
      <c r="H339" s="68"/>
      <c r="I339" s="67"/>
    </row>
    <row r="340" spans="1:9" s="66" customFormat="1" ht="11.65" x14ac:dyDescent="0.35">
      <c r="A340" s="125"/>
      <c r="B340" s="211"/>
      <c r="C340" s="211"/>
      <c r="D340" s="211"/>
      <c r="E340" s="211"/>
      <c r="G340" s="67"/>
      <c r="H340" s="68"/>
      <c r="I340" s="67"/>
    </row>
    <row r="341" spans="1:9" s="66" customFormat="1" ht="11.65" x14ac:dyDescent="0.35">
      <c r="A341" s="125"/>
      <c r="B341" s="211"/>
      <c r="C341" s="211"/>
      <c r="D341" s="211"/>
      <c r="E341" s="211"/>
      <c r="G341" s="67"/>
      <c r="H341" s="68"/>
      <c r="I341" s="67"/>
    </row>
    <row r="342" spans="1:9" s="66" customFormat="1" ht="11.65" x14ac:dyDescent="0.35">
      <c r="A342" s="125"/>
      <c r="B342" s="211"/>
      <c r="C342" s="211"/>
      <c r="D342" s="211"/>
      <c r="E342" s="211"/>
      <c r="G342" s="67"/>
      <c r="H342" s="68"/>
      <c r="I342" s="67"/>
    </row>
    <row r="343" spans="1:9" s="66" customFormat="1" ht="11.65" x14ac:dyDescent="0.35">
      <c r="A343" s="125"/>
      <c r="B343" s="211"/>
      <c r="C343" s="211"/>
      <c r="D343" s="211"/>
      <c r="E343" s="211"/>
      <c r="G343" s="67"/>
      <c r="H343" s="68"/>
      <c r="I343" s="67"/>
    </row>
    <row r="344" spans="1:9" s="66" customFormat="1" ht="11.65" x14ac:dyDescent="0.35">
      <c r="A344" s="125"/>
      <c r="B344" s="211"/>
      <c r="C344" s="211"/>
      <c r="D344" s="211"/>
      <c r="E344" s="211"/>
      <c r="G344" s="67"/>
      <c r="H344" s="68"/>
      <c r="I344" s="67"/>
    </row>
    <row r="345" spans="1:9" s="66" customFormat="1" ht="11.65" x14ac:dyDescent="0.35">
      <c r="A345" s="125"/>
      <c r="B345" s="211"/>
      <c r="C345" s="211"/>
      <c r="D345" s="211"/>
      <c r="E345" s="211"/>
      <c r="G345" s="67"/>
      <c r="H345" s="68"/>
      <c r="I345" s="67"/>
    </row>
    <row r="346" spans="1:9" s="66" customFormat="1" ht="11.65" x14ac:dyDescent="0.35">
      <c r="A346" s="125"/>
      <c r="B346" s="211"/>
      <c r="C346" s="211"/>
      <c r="D346" s="211"/>
      <c r="E346" s="211"/>
      <c r="G346" s="67"/>
      <c r="H346" s="68"/>
      <c r="I346" s="67"/>
    </row>
    <row r="347" spans="1:9" s="66" customFormat="1" ht="11.65" x14ac:dyDescent="0.35">
      <c r="A347" s="125"/>
      <c r="B347" s="211"/>
      <c r="C347" s="211"/>
      <c r="D347" s="211"/>
      <c r="E347" s="211"/>
      <c r="G347" s="67"/>
      <c r="H347" s="68"/>
      <c r="I347" s="67"/>
    </row>
    <row r="348" spans="1:9" s="66" customFormat="1" ht="11.65" x14ac:dyDescent="0.35">
      <c r="A348" s="125"/>
      <c r="B348" s="211"/>
      <c r="C348" s="211"/>
      <c r="D348" s="211"/>
      <c r="E348" s="211"/>
      <c r="G348" s="67"/>
      <c r="H348" s="68"/>
      <c r="I348" s="67"/>
    </row>
    <row r="349" spans="1:9" s="66" customFormat="1" ht="11.65" x14ac:dyDescent="0.35">
      <c r="A349" s="125"/>
      <c r="B349" s="211"/>
      <c r="C349" s="211"/>
      <c r="D349" s="211"/>
      <c r="E349" s="211"/>
      <c r="G349" s="67"/>
      <c r="H349" s="68"/>
      <c r="I349" s="67"/>
    </row>
    <row r="350" spans="1:9" s="66" customFormat="1" ht="11.65" x14ac:dyDescent="0.35">
      <c r="A350" s="125"/>
      <c r="B350" s="211"/>
      <c r="C350" s="211"/>
      <c r="D350" s="211"/>
      <c r="E350" s="211"/>
      <c r="G350" s="67"/>
      <c r="H350" s="68"/>
      <c r="I350" s="67"/>
    </row>
    <row r="351" spans="1:9" s="66" customFormat="1" ht="11.65" x14ac:dyDescent="0.35">
      <c r="A351" s="125"/>
      <c r="B351" s="211"/>
      <c r="C351" s="211"/>
      <c r="D351" s="211"/>
      <c r="E351" s="211"/>
      <c r="G351" s="67"/>
      <c r="H351" s="68"/>
      <c r="I351" s="67"/>
    </row>
    <row r="352" spans="1:9" s="66" customFormat="1" ht="11.65" x14ac:dyDescent="0.35">
      <c r="A352" s="125"/>
      <c r="B352" s="211"/>
      <c r="C352" s="211"/>
      <c r="D352" s="211"/>
      <c r="E352" s="211"/>
      <c r="G352" s="67"/>
      <c r="H352" s="68"/>
      <c r="I352" s="67"/>
    </row>
    <row r="353" spans="1:9" s="66" customFormat="1" ht="11.65" x14ac:dyDescent="0.35">
      <c r="A353" s="125"/>
      <c r="B353" s="211"/>
      <c r="C353" s="211"/>
      <c r="D353" s="211"/>
      <c r="E353" s="211"/>
      <c r="G353" s="67"/>
      <c r="H353" s="68"/>
      <c r="I353" s="67"/>
    </row>
    <row r="354" spans="1:9" s="66" customFormat="1" ht="11.65" x14ac:dyDescent="0.35">
      <c r="A354" s="125"/>
      <c r="B354" s="211"/>
      <c r="C354" s="211"/>
      <c r="D354" s="211"/>
      <c r="E354" s="211"/>
      <c r="G354" s="67"/>
      <c r="H354" s="68"/>
      <c r="I354" s="67"/>
    </row>
    <row r="355" spans="1:9" s="66" customFormat="1" ht="11.65" x14ac:dyDescent="0.35">
      <c r="A355" s="125"/>
      <c r="B355" s="211"/>
      <c r="C355" s="211"/>
      <c r="D355" s="211"/>
      <c r="E355" s="211"/>
      <c r="G355" s="67"/>
      <c r="H355" s="68"/>
      <c r="I355" s="67"/>
    </row>
    <row r="356" spans="1:9" s="66" customFormat="1" ht="11.65" x14ac:dyDescent="0.35">
      <c r="A356" s="125"/>
      <c r="B356" s="211"/>
      <c r="C356" s="211"/>
      <c r="D356" s="211"/>
      <c r="E356" s="211"/>
      <c r="G356" s="67"/>
      <c r="H356" s="68"/>
      <c r="I356"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row r="1700" spans="2:9" s="125" customFormat="1" ht="11.65" x14ac:dyDescent="0.35">
      <c r="B1700" s="123"/>
      <c r="C1700" s="123"/>
      <c r="D1700" s="123"/>
      <c r="E1700" s="123"/>
      <c r="F1700" s="66"/>
      <c r="G1700" s="67"/>
      <c r="H1700" s="68"/>
      <c r="I1700" s="67"/>
    </row>
    <row r="1701" spans="2:9" s="125" customFormat="1" ht="11.65" x14ac:dyDescent="0.35">
      <c r="B1701" s="123"/>
      <c r="C1701" s="123"/>
      <c r="D1701" s="123"/>
      <c r="E1701" s="123"/>
      <c r="F1701" s="66"/>
      <c r="G1701" s="67"/>
      <c r="H1701" s="68"/>
      <c r="I1701" s="67"/>
    </row>
    <row r="1702" spans="2:9" s="125" customFormat="1" ht="11.65" x14ac:dyDescent="0.35">
      <c r="B1702" s="123"/>
      <c r="C1702" s="123"/>
      <c r="D1702" s="123"/>
      <c r="E1702" s="123"/>
      <c r="F1702" s="66"/>
      <c r="G1702" s="67"/>
      <c r="H1702" s="68"/>
      <c r="I1702" s="67"/>
    </row>
    <row r="1703" spans="2:9" s="125" customFormat="1" ht="11.65" x14ac:dyDescent="0.35">
      <c r="B1703" s="123"/>
      <c r="C1703" s="123"/>
      <c r="D1703" s="123"/>
      <c r="E1703" s="123"/>
      <c r="F1703" s="66"/>
      <c r="G1703" s="67"/>
      <c r="H1703" s="68"/>
      <c r="I1703" s="67"/>
    </row>
    <row r="1704" spans="2:9" s="125" customFormat="1" ht="11.65" x14ac:dyDescent="0.35">
      <c r="B1704" s="123"/>
      <c r="C1704" s="123"/>
      <c r="D1704" s="123"/>
      <c r="E1704" s="123"/>
      <c r="F1704" s="66"/>
      <c r="G1704" s="67"/>
      <c r="H1704" s="68"/>
      <c r="I1704" s="67"/>
    </row>
    <row r="1705" spans="2:9" s="125" customFormat="1" ht="11.65" x14ac:dyDescent="0.35">
      <c r="B1705" s="123"/>
      <c r="C1705" s="123"/>
      <c r="D1705" s="123"/>
      <c r="E1705" s="123"/>
      <c r="F1705" s="66"/>
      <c r="G1705" s="67"/>
      <c r="H1705" s="68"/>
      <c r="I1705" s="67"/>
    </row>
    <row r="1706" spans="2:9" s="125" customFormat="1" ht="11.65" x14ac:dyDescent="0.35">
      <c r="B1706" s="123"/>
      <c r="C1706" s="123"/>
      <c r="D1706" s="123"/>
      <c r="E1706" s="123"/>
      <c r="F1706" s="66"/>
      <c r="G1706" s="67"/>
      <c r="H1706" s="68"/>
      <c r="I1706" s="67"/>
    </row>
    <row r="1707" spans="2:9" s="125" customFormat="1" ht="11.65" x14ac:dyDescent="0.35">
      <c r="B1707" s="123"/>
      <c r="C1707" s="123"/>
      <c r="D1707" s="123"/>
      <c r="E1707" s="123"/>
      <c r="F1707" s="66"/>
      <c r="G1707" s="67"/>
      <c r="H1707" s="68"/>
      <c r="I1707" s="67"/>
    </row>
    <row r="1708" spans="2:9" s="125" customFormat="1" ht="11.65" x14ac:dyDescent="0.35">
      <c r="B1708" s="123"/>
      <c r="C1708" s="123"/>
      <c r="D1708" s="123"/>
      <c r="E1708" s="123"/>
      <c r="F1708" s="66"/>
      <c r="G1708" s="67"/>
      <c r="H1708" s="68"/>
      <c r="I1708" s="67"/>
    </row>
    <row r="1709" spans="2:9" s="125" customFormat="1" ht="11.65" x14ac:dyDescent="0.35">
      <c r="B1709" s="123"/>
      <c r="C1709" s="123"/>
      <c r="D1709" s="123"/>
      <c r="E1709" s="123"/>
      <c r="F1709" s="66"/>
      <c r="G1709" s="67"/>
      <c r="H1709" s="68"/>
      <c r="I1709" s="67"/>
    </row>
    <row r="1710" spans="2:9" s="125" customFormat="1" ht="11.65" x14ac:dyDescent="0.35">
      <c r="B1710" s="123"/>
      <c r="C1710" s="123"/>
      <c r="D1710" s="123"/>
      <c r="E1710" s="123"/>
      <c r="F1710" s="66"/>
      <c r="G1710" s="67"/>
      <c r="H1710" s="68"/>
      <c r="I1710" s="67"/>
    </row>
    <row r="1711" spans="2:9" s="125" customFormat="1" ht="11.65" x14ac:dyDescent="0.35">
      <c r="B1711" s="123"/>
      <c r="C1711" s="123"/>
      <c r="D1711" s="123"/>
      <c r="E1711" s="123"/>
      <c r="F1711" s="66"/>
      <c r="G1711" s="67"/>
      <c r="H1711" s="68"/>
      <c r="I1711" s="67"/>
    </row>
    <row r="1712" spans="2:9" s="125" customFormat="1" ht="11.65" x14ac:dyDescent="0.35">
      <c r="B1712" s="123"/>
      <c r="C1712" s="123"/>
      <c r="D1712" s="123"/>
      <c r="E1712" s="123"/>
      <c r="F1712" s="66"/>
      <c r="G1712" s="67"/>
      <c r="H1712" s="68"/>
      <c r="I1712" s="67"/>
    </row>
    <row r="1713" spans="2:9" s="125" customFormat="1" ht="11.65" x14ac:dyDescent="0.35">
      <c r="B1713" s="123"/>
      <c r="C1713" s="123"/>
      <c r="D1713" s="123"/>
      <c r="E1713" s="123"/>
      <c r="F1713" s="66"/>
      <c r="G1713" s="67"/>
      <c r="H1713" s="68"/>
      <c r="I1713" s="67"/>
    </row>
    <row r="1714" spans="2:9" s="125" customFormat="1" ht="11.65" x14ac:dyDescent="0.35">
      <c r="B1714" s="123"/>
      <c r="C1714" s="123"/>
      <c r="D1714" s="123"/>
      <c r="E1714" s="123"/>
      <c r="F1714" s="66"/>
      <c r="G1714" s="67"/>
      <c r="H1714" s="68"/>
      <c r="I1714" s="67"/>
    </row>
    <row r="1715" spans="2:9" s="125" customFormat="1" ht="11.65" x14ac:dyDescent="0.35">
      <c r="B1715" s="123"/>
      <c r="C1715" s="123"/>
      <c r="D1715" s="123"/>
      <c r="E1715" s="123"/>
      <c r="F1715" s="66"/>
      <c r="G1715" s="67"/>
      <c r="H1715" s="68"/>
      <c r="I1715" s="67"/>
    </row>
    <row r="1716" spans="2:9" s="125" customFormat="1" ht="11.65" x14ac:dyDescent="0.35">
      <c r="B1716" s="123"/>
      <c r="C1716" s="123"/>
      <c r="D1716" s="123"/>
      <c r="E1716" s="123"/>
      <c r="F1716" s="66"/>
      <c r="G1716" s="67"/>
      <c r="H1716" s="68"/>
      <c r="I1716" s="67"/>
    </row>
    <row r="1717" spans="2:9" s="125" customFormat="1" ht="11.65" x14ac:dyDescent="0.35">
      <c r="B1717" s="123"/>
      <c r="C1717" s="123"/>
      <c r="D1717" s="123"/>
      <c r="E1717" s="123"/>
      <c r="F1717" s="66"/>
      <c r="G1717" s="67"/>
      <c r="H1717" s="68"/>
      <c r="I1717" s="67"/>
    </row>
    <row r="1718" spans="2:9" s="125" customFormat="1" ht="11.65" x14ac:dyDescent="0.35">
      <c r="B1718" s="123"/>
      <c r="C1718" s="123"/>
      <c r="D1718" s="123"/>
      <c r="E1718" s="123"/>
      <c r="F1718" s="66"/>
      <c r="G1718" s="67"/>
      <c r="H1718" s="68"/>
      <c r="I1718" s="67"/>
    </row>
    <row r="1719" spans="2:9" s="125" customFormat="1" ht="11.65" x14ac:dyDescent="0.35">
      <c r="B1719" s="123"/>
      <c r="C1719" s="123"/>
      <c r="D1719" s="123"/>
      <c r="E1719" s="123"/>
      <c r="F1719" s="66"/>
      <c r="G1719" s="67"/>
      <c r="H1719" s="68"/>
      <c r="I1719" s="67"/>
    </row>
    <row r="1720" spans="2:9" s="125" customFormat="1" ht="11.65" x14ac:dyDescent="0.35">
      <c r="B1720" s="123"/>
      <c r="C1720" s="123"/>
      <c r="D1720" s="123"/>
      <c r="E1720" s="123"/>
      <c r="F1720" s="66"/>
      <c r="G1720" s="67"/>
      <c r="H1720" s="68"/>
      <c r="I1720" s="67"/>
    </row>
    <row r="1721" spans="2:9" s="125" customFormat="1" ht="11.65" x14ac:dyDescent="0.35">
      <c r="B1721" s="123"/>
      <c r="C1721" s="123"/>
      <c r="D1721" s="123"/>
      <c r="E1721" s="123"/>
      <c r="F1721" s="66"/>
      <c r="G1721" s="67"/>
      <c r="H1721" s="68"/>
      <c r="I1721" s="67"/>
    </row>
    <row r="1722" spans="2:9" s="125" customFormat="1" ht="11.65" x14ac:dyDescent="0.35">
      <c r="B1722" s="123"/>
      <c r="C1722" s="123"/>
      <c r="D1722" s="123"/>
      <c r="E1722" s="123"/>
      <c r="F1722" s="66"/>
      <c r="G1722" s="67"/>
      <c r="H1722" s="68"/>
      <c r="I1722" s="67"/>
    </row>
    <row r="1723" spans="2:9" s="125" customFormat="1" ht="11.65" x14ac:dyDescent="0.35">
      <c r="B1723" s="123"/>
      <c r="C1723" s="123"/>
      <c r="D1723" s="123"/>
      <c r="E1723" s="123"/>
      <c r="F1723" s="66"/>
      <c r="G1723" s="67"/>
      <c r="H1723" s="68"/>
      <c r="I1723" s="67"/>
    </row>
    <row r="1724" spans="2:9" s="125" customFormat="1" ht="11.65" x14ac:dyDescent="0.35">
      <c r="B1724" s="123"/>
      <c r="C1724" s="123"/>
      <c r="D1724" s="123"/>
      <c r="E1724" s="123"/>
      <c r="F1724" s="66"/>
      <c r="G1724" s="67"/>
      <c r="H1724" s="68"/>
      <c r="I1724" s="67"/>
    </row>
    <row r="1725" spans="2:9" s="125" customFormat="1" ht="11.65" x14ac:dyDescent="0.35">
      <c r="B1725" s="123"/>
      <c r="C1725" s="123"/>
      <c r="D1725" s="123"/>
      <c r="E1725" s="123"/>
      <c r="F1725" s="66"/>
      <c r="G1725" s="67"/>
      <c r="H1725" s="68"/>
      <c r="I1725" s="67"/>
    </row>
    <row r="1726" spans="2:9" s="125" customFormat="1" ht="11.65" x14ac:dyDescent="0.35">
      <c r="B1726" s="123"/>
      <c r="C1726" s="123"/>
      <c r="D1726" s="123"/>
      <c r="E1726" s="123"/>
      <c r="F1726" s="66"/>
      <c r="G1726" s="67"/>
      <c r="H1726" s="68"/>
      <c r="I1726" s="67"/>
    </row>
    <row r="1727" spans="2:9" s="125" customFormat="1" ht="11.65" x14ac:dyDescent="0.35">
      <c r="B1727" s="123"/>
      <c r="C1727" s="123"/>
      <c r="D1727" s="123"/>
      <c r="E1727" s="123"/>
      <c r="F1727" s="66"/>
      <c r="G1727" s="67"/>
      <c r="H1727" s="68"/>
      <c r="I1727" s="67"/>
    </row>
    <row r="1728" spans="2:9" s="125" customFormat="1" ht="11.65" x14ac:dyDescent="0.35">
      <c r="B1728" s="123"/>
      <c r="C1728" s="123"/>
      <c r="D1728" s="123"/>
      <c r="E1728" s="123"/>
      <c r="F1728" s="66"/>
      <c r="G1728" s="67"/>
      <c r="H1728" s="68"/>
      <c r="I1728" s="67"/>
    </row>
    <row r="1729" spans="2:9" s="125" customFormat="1" ht="11.65" x14ac:dyDescent="0.35">
      <c r="B1729" s="123"/>
      <c r="C1729" s="123"/>
      <c r="D1729" s="123"/>
      <c r="E1729" s="123"/>
      <c r="F1729" s="66"/>
      <c r="G1729" s="67"/>
      <c r="H1729" s="68"/>
      <c r="I1729" s="67"/>
    </row>
    <row r="1730" spans="2:9" s="125" customFormat="1" ht="11.65" x14ac:dyDescent="0.35">
      <c r="B1730" s="123"/>
      <c r="C1730" s="123"/>
      <c r="D1730" s="123"/>
      <c r="E1730" s="123"/>
      <c r="F1730" s="66"/>
      <c r="G1730" s="67"/>
      <c r="H1730" s="68"/>
      <c r="I1730" s="67"/>
    </row>
    <row r="1731" spans="2:9" s="125" customFormat="1" ht="11.65" x14ac:dyDescent="0.35">
      <c r="B1731" s="123"/>
      <c r="C1731" s="123"/>
      <c r="D1731" s="123"/>
      <c r="E1731" s="123"/>
      <c r="F1731" s="66"/>
      <c r="G1731" s="67"/>
      <c r="H1731" s="68"/>
      <c r="I1731" s="67"/>
    </row>
    <row r="1732" spans="2:9" s="125" customFormat="1" ht="11.65" x14ac:dyDescent="0.35">
      <c r="B1732" s="123"/>
      <c r="C1732" s="123"/>
      <c r="D1732" s="123"/>
      <c r="E1732" s="123"/>
      <c r="F1732" s="66"/>
      <c r="G1732" s="67"/>
      <c r="H1732" s="68"/>
      <c r="I1732" s="67"/>
    </row>
    <row r="1733" spans="2:9" s="125" customFormat="1" ht="11.65" x14ac:dyDescent="0.35">
      <c r="B1733" s="123"/>
      <c r="C1733" s="123"/>
      <c r="D1733" s="123"/>
      <c r="E1733" s="123"/>
      <c r="F1733" s="66"/>
      <c r="G1733" s="67"/>
      <c r="H1733" s="68"/>
      <c r="I1733" s="67"/>
    </row>
    <row r="1734" spans="2:9" s="125" customFormat="1" ht="11.65" x14ac:dyDescent="0.35">
      <c r="B1734" s="123"/>
      <c r="C1734" s="123"/>
      <c r="D1734" s="123"/>
      <c r="E1734" s="123"/>
      <c r="F1734" s="66"/>
      <c r="G1734" s="67"/>
      <c r="H1734" s="68"/>
      <c r="I1734" s="67"/>
    </row>
    <row r="1735" spans="2:9" s="125" customFormat="1" ht="11.65" x14ac:dyDescent="0.35">
      <c r="B1735" s="123"/>
      <c r="C1735" s="123"/>
      <c r="D1735" s="123"/>
      <c r="E1735" s="123"/>
      <c r="F1735" s="66"/>
      <c r="G1735" s="67"/>
      <c r="H1735" s="68"/>
      <c r="I1735" s="67"/>
    </row>
    <row r="1736" spans="2:9" s="125" customFormat="1" ht="11.65" x14ac:dyDescent="0.35">
      <c r="B1736" s="123"/>
      <c r="C1736" s="123"/>
      <c r="D1736" s="123"/>
      <c r="E1736" s="123"/>
      <c r="F1736" s="66"/>
      <c r="G1736" s="67"/>
      <c r="H1736" s="68"/>
      <c r="I1736" s="67"/>
    </row>
    <row r="1737" spans="2:9" s="125" customFormat="1" ht="11.65" x14ac:dyDescent="0.35">
      <c r="B1737" s="123"/>
      <c r="C1737" s="123"/>
      <c r="D1737" s="123"/>
      <c r="E1737" s="123"/>
      <c r="F1737" s="66"/>
      <c r="G1737" s="67"/>
      <c r="H1737" s="68"/>
      <c r="I1737" s="67"/>
    </row>
    <row r="1738" spans="2:9" s="125" customFormat="1" ht="11.65" x14ac:dyDescent="0.35">
      <c r="B1738" s="123"/>
      <c r="C1738" s="123"/>
      <c r="D1738" s="123"/>
      <c r="E1738" s="123"/>
      <c r="F1738" s="66"/>
      <c r="G1738" s="67"/>
      <c r="H1738" s="68"/>
      <c r="I1738" s="67"/>
    </row>
  </sheetData>
  <sheetProtection algorithmName="SHA-512" hashValue="dTYoVO1DT+VGE3aCgysoDB0lgE5Ojuk7YjqxEp2+am4rR9OvcHIkFR/aWShOBNw7ktLF8cc31DDRczvvooTwmA==" saltValue="V8PMFXKS04BX8SLfmvJL7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75E21-8BC1-4F97-98E0-D25C07084260}">
  <sheetPr codeName="List11">
    <pageSetUpPr fitToPage="1"/>
  </sheetPr>
  <dimension ref="A1:I1876"/>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559</v>
      </c>
      <c r="B8" s="146" t="s">
        <v>528</v>
      </c>
      <c r="C8" s="146" t="s">
        <v>1644</v>
      </c>
      <c r="D8" s="146"/>
      <c r="E8" s="146"/>
      <c r="F8" s="141"/>
      <c r="G8" s="142"/>
      <c r="H8" s="143"/>
      <c r="I8" s="147">
        <f>I215</f>
        <v>0</v>
      </c>
    </row>
    <row r="9" spans="1:9" x14ac:dyDescent="0.35">
      <c r="A9" s="145"/>
      <c r="B9" s="146"/>
      <c r="C9" s="146"/>
      <c r="D9" s="146"/>
      <c r="E9" s="146"/>
      <c r="F9" s="141"/>
      <c r="G9" s="142"/>
      <c r="H9" s="143"/>
      <c r="I9" s="147"/>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25" t="s">
        <v>822</v>
      </c>
      <c r="B14" s="167" t="str">
        <f>$B$8</f>
        <v>DIESEL ELEKTRIČNI AGREGAT (DEA)</v>
      </c>
      <c r="C14" s="167" t="str">
        <f>$C$8</f>
        <v>DIESEL ELECTRIC POWER UNIT (DEA)</v>
      </c>
      <c r="D14" s="168"/>
      <c r="E14" s="169"/>
      <c r="F14" s="176"/>
      <c r="G14" s="177"/>
      <c r="H14" s="178"/>
      <c r="I14" s="179"/>
    </row>
    <row r="15" spans="1:9" x14ac:dyDescent="0.35">
      <c r="A15" s="226"/>
      <c r="B15" s="172"/>
      <c r="C15" s="173"/>
      <c r="D15" s="174"/>
      <c r="E15" s="175"/>
      <c r="F15" s="176"/>
      <c r="G15" s="177"/>
      <c r="H15" s="178"/>
      <c r="I15" s="179"/>
    </row>
    <row r="16" spans="1:9" x14ac:dyDescent="0.35">
      <c r="A16" s="215"/>
      <c r="B16" s="218" t="s">
        <v>486</v>
      </c>
      <c r="C16" s="219" t="s">
        <v>1246</v>
      </c>
      <c r="D16" s="174"/>
      <c r="E16" s="175"/>
      <c r="F16" s="176"/>
      <c r="G16" s="177"/>
      <c r="H16" s="178"/>
      <c r="I16" s="179"/>
    </row>
    <row r="17" spans="1:9" ht="46.5" x14ac:dyDescent="0.35">
      <c r="A17" s="180"/>
      <c r="B17" s="218" t="s">
        <v>187</v>
      </c>
      <c r="C17" s="219" t="s">
        <v>1247</v>
      </c>
      <c r="D17" s="174"/>
      <c r="E17" s="175"/>
      <c r="F17" s="176"/>
      <c r="G17" s="177"/>
      <c r="H17" s="178"/>
      <c r="I17" s="179"/>
    </row>
    <row r="18" spans="1:9" ht="23.25" x14ac:dyDescent="0.35">
      <c r="A18" s="180"/>
      <c r="B18" s="218" t="s">
        <v>188</v>
      </c>
      <c r="C18" s="219" t="s">
        <v>1248</v>
      </c>
      <c r="D18" s="174"/>
      <c r="E18" s="175"/>
      <c r="F18" s="176"/>
      <c r="G18" s="177"/>
      <c r="H18" s="178"/>
      <c r="I18" s="179"/>
    </row>
    <row r="19" spans="1:9" ht="46.5" x14ac:dyDescent="0.35">
      <c r="A19" s="180"/>
      <c r="B19" s="218" t="s">
        <v>189</v>
      </c>
      <c r="C19" s="219" t="s">
        <v>1249</v>
      </c>
      <c r="D19" s="174"/>
      <c r="E19" s="175"/>
      <c r="F19" s="176"/>
      <c r="G19" s="177"/>
      <c r="H19" s="178"/>
      <c r="I19" s="179"/>
    </row>
    <row r="20" spans="1:9" ht="46.5" x14ac:dyDescent="0.35">
      <c r="A20" s="180"/>
      <c r="B20" s="218" t="s">
        <v>190</v>
      </c>
      <c r="C20" s="219" t="s">
        <v>1250</v>
      </c>
      <c r="D20" s="174"/>
      <c r="E20" s="175"/>
      <c r="F20" s="176"/>
      <c r="G20" s="177"/>
      <c r="H20" s="178"/>
      <c r="I20" s="179"/>
    </row>
    <row r="21" spans="1:9" ht="232.5" x14ac:dyDescent="0.35">
      <c r="A21" s="180"/>
      <c r="B21" s="218" t="s">
        <v>836</v>
      </c>
      <c r="C21" s="219" t="s">
        <v>1251</v>
      </c>
      <c r="D21" s="174"/>
      <c r="E21" s="175"/>
      <c r="F21" s="176"/>
      <c r="G21" s="177"/>
      <c r="H21" s="178"/>
      <c r="I21" s="179"/>
    </row>
    <row r="22" spans="1:9" ht="69.75" x14ac:dyDescent="0.35">
      <c r="A22" s="180"/>
      <c r="B22" s="218" t="s">
        <v>191</v>
      </c>
      <c r="C22" s="219" t="s">
        <v>1252</v>
      </c>
      <c r="D22" s="174"/>
      <c r="E22" s="175"/>
      <c r="F22" s="176"/>
      <c r="G22" s="177"/>
      <c r="H22" s="178"/>
      <c r="I22" s="179"/>
    </row>
    <row r="23" spans="1:9" ht="81.400000000000006" x14ac:dyDescent="0.35">
      <c r="A23" s="180"/>
      <c r="B23" s="218" t="s">
        <v>958</v>
      </c>
      <c r="C23" s="219" t="s">
        <v>1253</v>
      </c>
      <c r="D23" s="174"/>
      <c r="E23" s="175"/>
      <c r="F23" s="176"/>
      <c r="G23" s="177"/>
      <c r="H23" s="178"/>
      <c r="I23" s="179"/>
    </row>
    <row r="24" spans="1:9" x14ac:dyDescent="0.35">
      <c r="A24" s="180"/>
      <c r="B24" s="232"/>
      <c r="C24" s="233"/>
      <c r="D24" s="174"/>
      <c r="E24" s="175"/>
      <c r="F24" s="176"/>
      <c r="G24" s="177"/>
      <c r="H24" s="178"/>
      <c r="I24" s="179"/>
    </row>
    <row r="25" spans="1:9" x14ac:dyDescent="0.35">
      <c r="A25" s="215"/>
      <c r="B25" s="218" t="s">
        <v>192</v>
      </c>
      <c r="C25" s="219" t="s">
        <v>1254</v>
      </c>
      <c r="D25" s="174"/>
      <c r="E25" s="175"/>
      <c r="F25" s="176"/>
      <c r="G25" s="177"/>
      <c r="H25" s="178"/>
      <c r="I25" s="179"/>
    </row>
    <row r="26" spans="1:9" x14ac:dyDescent="0.35">
      <c r="A26" s="180"/>
      <c r="B26" s="218" t="s">
        <v>193</v>
      </c>
      <c r="C26" s="219" t="s">
        <v>1255</v>
      </c>
      <c r="D26" s="174"/>
      <c r="E26" s="175"/>
      <c r="F26" s="176"/>
      <c r="G26" s="177"/>
      <c r="H26" s="178"/>
      <c r="I26" s="179"/>
    </row>
    <row r="27" spans="1:9" x14ac:dyDescent="0.35">
      <c r="A27" s="180"/>
      <c r="B27" s="218" t="s">
        <v>194</v>
      </c>
      <c r="C27" s="219" t="s">
        <v>1256</v>
      </c>
      <c r="D27" s="174"/>
      <c r="E27" s="175"/>
      <c r="F27" s="176"/>
      <c r="G27" s="177"/>
      <c r="H27" s="178"/>
      <c r="I27" s="179"/>
    </row>
    <row r="28" spans="1:9" x14ac:dyDescent="0.35">
      <c r="A28" s="180"/>
      <c r="B28" s="218" t="s">
        <v>195</v>
      </c>
      <c r="C28" s="219" t="s">
        <v>1257</v>
      </c>
      <c r="D28" s="174"/>
      <c r="E28" s="175"/>
      <c r="F28" s="176"/>
      <c r="G28" s="177"/>
      <c r="H28" s="178"/>
      <c r="I28" s="179"/>
    </row>
    <row r="29" spans="1:9" x14ac:dyDescent="0.35">
      <c r="A29" s="180"/>
      <c r="B29" s="218" t="s">
        <v>196</v>
      </c>
      <c r="C29" s="219" t="s">
        <v>1258</v>
      </c>
      <c r="D29" s="174"/>
      <c r="E29" s="175"/>
      <c r="F29" s="176"/>
      <c r="G29" s="177"/>
      <c r="H29" s="178"/>
      <c r="I29" s="179"/>
    </row>
    <row r="30" spans="1:9" x14ac:dyDescent="0.35">
      <c r="A30" s="180"/>
      <c r="B30" s="232"/>
      <c r="C30" s="233"/>
      <c r="D30" s="174"/>
      <c r="E30" s="175"/>
      <c r="F30" s="176"/>
      <c r="G30" s="177"/>
      <c r="H30" s="178"/>
      <c r="I30" s="179"/>
    </row>
    <row r="31" spans="1:9" ht="23.25" x14ac:dyDescent="0.35">
      <c r="A31" s="180" t="str">
        <f>CONCATENATE($A$14,".",TEXT(COUNTA(A$15:A30)-COUNTIF(A$15:A30,"*.")-COUNTIF(A$15:A30,"*)")+1,0))</f>
        <v>6.1</v>
      </c>
      <c r="B31" s="218" t="s">
        <v>757</v>
      </c>
      <c r="C31" s="219" t="s">
        <v>1259</v>
      </c>
      <c r="D31" s="174"/>
      <c r="E31" s="175"/>
      <c r="F31" s="176" t="s">
        <v>6</v>
      </c>
      <c r="G31" s="177">
        <v>1</v>
      </c>
      <c r="H31" s="5"/>
      <c r="I31" s="179">
        <f>ROUND(G31*H31,2)</f>
        <v>0</v>
      </c>
    </row>
    <row r="32" spans="1:9" ht="34.9" x14ac:dyDescent="0.35">
      <c r="A32" s="180"/>
      <c r="B32" s="218" t="s">
        <v>197</v>
      </c>
      <c r="C32" s="219" t="s">
        <v>1260</v>
      </c>
      <c r="D32" s="174"/>
      <c r="E32" s="175"/>
      <c r="F32" s="176"/>
      <c r="G32" s="177"/>
      <c r="H32" s="178"/>
      <c r="I32" s="179"/>
    </row>
    <row r="33" spans="1:9" x14ac:dyDescent="0.35">
      <c r="A33" s="180"/>
      <c r="B33" s="218" t="s">
        <v>198</v>
      </c>
      <c r="C33" s="219" t="s">
        <v>1261</v>
      </c>
      <c r="D33" s="174"/>
      <c r="E33" s="175"/>
      <c r="F33" s="176"/>
      <c r="G33" s="177"/>
      <c r="H33" s="178"/>
      <c r="I33" s="179"/>
    </row>
    <row r="34" spans="1:9" x14ac:dyDescent="0.35">
      <c r="A34" s="180"/>
      <c r="B34" s="218" t="s">
        <v>199</v>
      </c>
      <c r="C34" s="219" t="s">
        <v>1262</v>
      </c>
      <c r="D34" s="174"/>
      <c r="E34" s="175"/>
      <c r="F34" s="176"/>
      <c r="G34" s="177"/>
      <c r="H34" s="178"/>
      <c r="I34" s="179"/>
    </row>
    <row r="35" spans="1:9" x14ac:dyDescent="0.35">
      <c r="A35" s="180"/>
      <c r="B35" s="218" t="s">
        <v>200</v>
      </c>
      <c r="C35" s="219" t="s">
        <v>987</v>
      </c>
      <c r="D35" s="174"/>
      <c r="E35" s="175"/>
      <c r="F35" s="176"/>
      <c r="G35" s="177"/>
      <c r="H35" s="178"/>
      <c r="I35" s="179"/>
    </row>
    <row r="36" spans="1:9" x14ac:dyDescent="0.35">
      <c r="A36" s="180"/>
      <c r="B36" s="218" t="s">
        <v>201</v>
      </c>
      <c r="C36" s="219" t="s">
        <v>1263</v>
      </c>
      <c r="D36" s="174"/>
      <c r="E36" s="175"/>
      <c r="F36" s="176"/>
      <c r="G36" s="177"/>
      <c r="H36" s="178"/>
      <c r="I36" s="179"/>
    </row>
    <row r="37" spans="1:9" x14ac:dyDescent="0.35">
      <c r="A37" s="180"/>
      <c r="B37" s="218" t="s">
        <v>202</v>
      </c>
      <c r="C37" s="219" t="s">
        <v>1264</v>
      </c>
      <c r="D37" s="174"/>
      <c r="E37" s="175"/>
      <c r="F37" s="176"/>
      <c r="G37" s="177"/>
      <c r="H37" s="178"/>
      <c r="I37" s="179"/>
    </row>
    <row r="38" spans="1:9" x14ac:dyDescent="0.35">
      <c r="A38" s="180"/>
      <c r="B38" s="218" t="s">
        <v>203</v>
      </c>
      <c r="C38" s="219" t="s">
        <v>1265</v>
      </c>
      <c r="D38" s="174"/>
      <c r="E38" s="175"/>
      <c r="F38" s="176"/>
      <c r="G38" s="177"/>
      <c r="H38" s="178"/>
      <c r="I38" s="179"/>
    </row>
    <row r="39" spans="1:9" x14ac:dyDescent="0.35">
      <c r="A39" s="180"/>
      <c r="B39" s="218" t="s">
        <v>204</v>
      </c>
      <c r="C39" s="219" t="s">
        <v>1266</v>
      </c>
      <c r="D39" s="174"/>
      <c r="E39" s="175"/>
      <c r="F39" s="176"/>
      <c r="G39" s="177"/>
      <c r="H39" s="178"/>
      <c r="I39" s="179"/>
    </row>
    <row r="40" spans="1:9" ht="255.75" x14ac:dyDescent="0.35">
      <c r="A40" s="180"/>
      <c r="B40" s="218" t="s">
        <v>487</v>
      </c>
      <c r="C40" s="219" t="s">
        <v>1267</v>
      </c>
      <c r="D40" s="174"/>
      <c r="E40" s="175"/>
      <c r="F40" s="176"/>
      <c r="G40" s="177"/>
      <c r="H40" s="178"/>
      <c r="I40" s="179"/>
    </row>
    <row r="41" spans="1:9" ht="23.25" x14ac:dyDescent="0.35">
      <c r="A41" s="180"/>
      <c r="B41" s="218" t="s">
        <v>205</v>
      </c>
      <c r="C41" s="219" t="s">
        <v>1268</v>
      </c>
      <c r="D41" s="174"/>
      <c r="E41" s="175"/>
      <c r="F41" s="176"/>
      <c r="G41" s="177"/>
      <c r="H41" s="178"/>
      <c r="I41" s="179"/>
    </row>
    <row r="42" spans="1:9" x14ac:dyDescent="0.35">
      <c r="A42" s="180"/>
      <c r="B42" s="232"/>
      <c r="C42" s="233"/>
      <c r="D42" s="174"/>
      <c r="E42" s="175"/>
      <c r="F42" s="176"/>
      <c r="G42" s="177"/>
      <c r="H42" s="178"/>
      <c r="I42" s="179"/>
    </row>
    <row r="43" spans="1:9" ht="23.25" x14ac:dyDescent="0.35">
      <c r="A43" s="183" t="s">
        <v>537</v>
      </c>
      <c r="B43" s="218" t="s">
        <v>758</v>
      </c>
      <c r="C43" s="219" t="s">
        <v>1269</v>
      </c>
      <c r="D43" s="174">
        <v>1</v>
      </c>
      <c r="E43" s="175" t="s">
        <v>6</v>
      </c>
      <c r="F43" s="176"/>
      <c r="G43" s="177"/>
      <c r="H43" s="178"/>
      <c r="I43" s="179"/>
    </row>
    <row r="44" spans="1:9" ht="23.25" x14ac:dyDescent="0.35">
      <c r="A44" s="180"/>
      <c r="B44" s="218" t="s">
        <v>206</v>
      </c>
      <c r="C44" s="219" t="s">
        <v>1270</v>
      </c>
      <c r="D44" s="174"/>
      <c r="E44" s="175"/>
      <c r="F44" s="176"/>
      <c r="G44" s="177"/>
      <c r="H44" s="178"/>
      <c r="I44" s="179"/>
    </row>
    <row r="45" spans="1:9" x14ac:dyDescent="0.35">
      <c r="A45" s="180"/>
      <c r="B45" s="218" t="s">
        <v>207</v>
      </c>
      <c r="C45" s="219" t="s">
        <v>1271</v>
      </c>
      <c r="D45" s="174"/>
      <c r="E45" s="175"/>
      <c r="F45" s="176"/>
      <c r="G45" s="177"/>
      <c r="H45" s="178"/>
      <c r="I45" s="179"/>
    </row>
    <row r="46" spans="1:9" x14ac:dyDescent="0.35">
      <c r="A46" s="180"/>
      <c r="B46" s="218" t="s">
        <v>208</v>
      </c>
      <c r="C46" s="219" t="s">
        <v>1272</v>
      </c>
      <c r="D46" s="174"/>
      <c r="E46" s="175"/>
      <c r="F46" s="176"/>
      <c r="G46" s="177"/>
      <c r="H46" s="178"/>
      <c r="I46" s="179"/>
    </row>
    <row r="47" spans="1:9" x14ac:dyDescent="0.35">
      <c r="A47" s="180"/>
      <c r="B47" s="218" t="s">
        <v>209</v>
      </c>
      <c r="C47" s="219" t="s">
        <v>1273</v>
      </c>
      <c r="D47" s="174"/>
      <c r="E47" s="175"/>
      <c r="F47" s="176"/>
      <c r="G47" s="177"/>
      <c r="H47" s="178"/>
      <c r="I47" s="179"/>
    </row>
    <row r="48" spans="1:9" ht="23.25" x14ac:dyDescent="0.35">
      <c r="A48" s="180"/>
      <c r="B48" s="218" t="s">
        <v>210</v>
      </c>
      <c r="C48" s="219" t="s">
        <v>1274</v>
      </c>
      <c r="D48" s="174"/>
      <c r="E48" s="175"/>
      <c r="F48" s="176"/>
      <c r="G48" s="177"/>
      <c r="H48" s="178"/>
      <c r="I48" s="179"/>
    </row>
    <row r="49" spans="1:9" x14ac:dyDescent="0.35">
      <c r="A49" s="180"/>
      <c r="B49" s="218" t="s">
        <v>211</v>
      </c>
      <c r="C49" s="219" t="s">
        <v>1275</v>
      </c>
      <c r="D49" s="174"/>
      <c r="E49" s="175"/>
      <c r="F49" s="176"/>
      <c r="G49" s="177"/>
      <c r="H49" s="178"/>
      <c r="I49" s="179"/>
    </row>
    <row r="50" spans="1:9" ht="23.25" x14ac:dyDescent="0.35">
      <c r="A50" s="180"/>
      <c r="B50" s="218" t="s">
        <v>212</v>
      </c>
      <c r="C50" s="219" t="s">
        <v>1276</v>
      </c>
      <c r="D50" s="174"/>
      <c r="E50" s="175"/>
      <c r="F50" s="176"/>
      <c r="G50" s="177"/>
      <c r="H50" s="178"/>
      <c r="I50" s="179"/>
    </row>
    <row r="51" spans="1:9" ht="23.25" x14ac:dyDescent="0.35">
      <c r="A51" s="180"/>
      <c r="B51" s="218" t="s">
        <v>213</v>
      </c>
      <c r="C51" s="219" t="s">
        <v>1277</v>
      </c>
      <c r="D51" s="174"/>
      <c r="E51" s="175"/>
      <c r="F51" s="176"/>
      <c r="G51" s="177"/>
      <c r="H51" s="178"/>
      <c r="I51" s="179"/>
    </row>
    <row r="52" spans="1:9" ht="34.9" x14ac:dyDescent="0.35">
      <c r="A52" s="180"/>
      <c r="B52" s="218" t="s">
        <v>214</v>
      </c>
      <c r="C52" s="219" t="s">
        <v>1278</v>
      </c>
      <c r="D52" s="174"/>
      <c r="E52" s="175"/>
      <c r="F52" s="176"/>
      <c r="G52" s="177"/>
      <c r="H52" s="178"/>
      <c r="I52" s="179"/>
    </row>
    <row r="53" spans="1:9" ht="23.25" x14ac:dyDescent="0.35">
      <c r="A53" s="180"/>
      <c r="B53" s="218" t="s">
        <v>215</v>
      </c>
      <c r="C53" s="219" t="s">
        <v>1279</v>
      </c>
      <c r="D53" s="174"/>
      <c r="E53" s="175"/>
      <c r="F53" s="176"/>
      <c r="G53" s="177"/>
      <c r="H53" s="178"/>
      <c r="I53" s="179"/>
    </row>
    <row r="54" spans="1:9" ht="34.9" x14ac:dyDescent="0.35">
      <c r="A54" s="180"/>
      <c r="B54" s="218" t="s">
        <v>216</v>
      </c>
      <c r="C54" s="219" t="s">
        <v>1280</v>
      </c>
      <c r="D54" s="174"/>
      <c r="E54" s="175"/>
      <c r="F54" s="176"/>
      <c r="G54" s="177"/>
      <c r="H54" s="178"/>
      <c r="I54" s="179"/>
    </row>
    <row r="55" spans="1:9" x14ac:dyDescent="0.35">
      <c r="A55" s="180"/>
      <c r="B55" s="232"/>
      <c r="C55" s="233"/>
      <c r="D55" s="174"/>
      <c r="E55" s="175"/>
      <c r="F55" s="176"/>
      <c r="G55" s="177"/>
      <c r="H55" s="178"/>
      <c r="I55" s="179"/>
    </row>
    <row r="56" spans="1:9" ht="23.25" x14ac:dyDescent="0.35">
      <c r="A56" s="183" t="s">
        <v>538</v>
      </c>
      <c r="B56" s="218" t="s">
        <v>759</v>
      </c>
      <c r="C56" s="219" t="s">
        <v>1281</v>
      </c>
      <c r="D56" s="174">
        <v>1</v>
      </c>
      <c r="E56" s="175" t="s">
        <v>6</v>
      </c>
      <c r="F56" s="176"/>
      <c r="G56" s="177"/>
      <c r="H56" s="178"/>
      <c r="I56" s="179"/>
    </row>
    <row r="57" spans="1:9" x14ac:dyDescent="0.35">
      <c r="A57" s="180"/>
      <c r="B57" s="234" t="s">
        <v>217</v>
      </c>
      <c r="C57" s="235" t="s">
        <v>1282</v>
      </c>
      <c r="D57" s="174"/>
      <c r="E57" s="175"/>
      <c r="F57" s="176"/>
      <c r="G57" s="177"/>
      <c r="H57" s="178"/>
      <c r="I57" s="179"/>
    </row>
    <row r="58" spans="1:9" x14ac:dyDescent="0.35">
      <c r="A58" s="180"/>
      <c r="B58" s="234" t="s">
        <v>198</v>
      </c>
      <c r="C58" s="235" t="s">
        <v>1283</v>
      </c>
      <c r="D58" s="174"/>
      <c r="E58" s="175"/>
      <c r="F58" s="176"/>
      <c r="G58" s="177"/>
      <c r="H58" s="178"/>
      <c r="I58" s="179"/>
    </row>
    <row r="59" spans="1:9" x14ac:dyDescent="0.35">
      <c r="A59" s="180"/>
      <c r="B59" s="234" t="s">
        <v>218</v>
      </c>
      <c r="C59" s="235" t="s">
        <v>1284</v>
      </c>
      <c r="D59" s="174"/>
      <c r="E59" s="175"/>
      <c r="F59" s="176"/>
      <c r="G59" s="177"/>
      <c r="H59" s="178"/>
      <c r="I59" s="179"/>
    </row>
    <row r="60" spans="1:9" x14ac:dyDescent="0.35">
      <c r="A60" s="180"/>
      <c r="B60" s="234" t="s">
        <v>200</v>
      </c>
      <c r="C60" s="235" t="s">
        <v>987</v>
      </c>
      <c r="D60" s="174"/>
      <c r="E60" s="175"/>
      <c r="F60" s="176"/>
      <c r="G60" s="177"/>
      <c r="H60" s="178"/>
      <c r="I60" s="179"/>
    </row>
    <row r="61" spans="1:9" x14ac:dyDescent="0.35">
      <c r="A61" s="180"/>
      <c r="B61" s="234" t="s">
        <v>219</v>
      </c>
      <c r="C61" s="235" t="s">
        <v>1285</v>
      </c>
      <c r="D61" s="174"/>
      <c r="E61" s="175"/>
      <c r="F61" s="176"/>
      <c r="G61" s="177"/>
      <c r="H61" s="178"/>
      <c r="I61" s="179"/>
    </row>
    <row r="62" spans="1:9" x14ac:dyDescent="0.35">
      <c r="A62" s="180"/>
      <c r="B62" s="234" t="s">
        <v>220</v>
      </c>
      <c r="C62" s="235" t="s">
        <v>1286</v>
      </c>
      <c r="D62" s="174"/>
      <c r="E62" s="175"/>
      <c r="F62" s="176"/>
      <c r="G62" s="177"/>
      <c r="H62" s="178"/>
      <c r="I62" s="179"/>
    </row>
    <row r="63" spans="1:9" x14ac:dyDescent="0.35">
      <c r="A63" s="180"/>
      <c r="B63" s="234" t="s">
        <v>221</v>
      </c>
      <c r="C63" s="235" t="s">
        <v>1287</v>
      </c>
      <c r="D63" s="174"/>
      <c r="E63" s="175"/>
      <c r="F63" s="176"/>
      <c r="G63" s="177"/>
      <c r="H63" s="178"/>
      <c r="I63" s="179"/>
    </row>
    <row r="64" spans="1:9" ht="23.25" x14ac:dyDescent="0.35">
      <c r="A64" s="180"/>
      <c r="B64" s="218" t="s">
        <v>671</v>
      </c>
      <c r="C64" s="219" t="s">
        <v>1288</v>
      </c>
      <c r="D64" s="174"/>
      <c r="E64" s="175"/>
      <c r="F64" s="176"/>
      <c r="G64" s="177"/>
      <c r="H64" s="178"/>
      <c r="I64" s="179"/>
    </row>
    <row r="65" spans="1:9" x14ac:dyDescent="0.35">
      <c r="A65" s="180"/>
      <c r="B65" s="234" t="s">
        <v>222</v>
      </c>
      <c r="C65" s="235" t="s">
        <v>1289</v>
      </c>
      <c r="D65" s="174"/>
      <c r="E65" s="175"/>
      <c r="F65" s="176"/>
      <c r="G65" s="177"/>
      <c r="H65" s="178"/>
      <c r="I65" s="179"/>
    </row>
    <row r="66" spans="1:9" x14ac:dyDescent="0.35">
      <c r="A66" s="180"/>
      <c r="B66" s="234" t="s">
        <v>223</v>
      </c>
      <c r="C66" s="235" t="s">
        <v>223</v>
      </c>
      <c r="D66" s="174"/>
      <c r="E66" s="175"/>
      <c r="F66" s="176"/>
      <c r="G66" s="177"/>
      <c r="H66" s="178"/>
      <c r="I66" s="179"/>
    </row>
    <row r="67" spans="1:9" x14ac:dyDescent="0.35">
      <c r="A67" s="180"/>
      <c r="B67" s="234" t="s">
        <v>224</v>
      </c>
      <c r="C67" s="235" t="s">
        <v>1290</v>
      </c>
      <c r="D67" s="174"/>
      <c r="E67" s="175"/>
      <c r="F67" s="176"/>
      <c r="G67" s="177"/>
      <c r="H67" s="178"/>
      <c r="I67" s="179"/>
    </row>
    <row r="68" spans="1:9" ht="23.25" x14ac:dyDescent="0.35">
      <c r="A68" s="180"/>
      <c r="B68" s="234" t="s">
        <v>225</v>
      </c>
      <c r="C68" s="235" t="s">
        <v>1291</v>
      </c>
      <c r="D68" s="174"/>
      <c r="E68" s="175"/>
      <c r="F68" s="176"/>
      <c r="G68" s="177"/>
      <c r="H68" s="178"/>
      <c r="I68" s="179"/>
    </row>
    <row r="69" spans="1:9" ht="46.5" x14ac:dyDescent="0.35">
      <c r="A69" s="180"/>
      <c r="B69" s="234" t="s">
        <v>226</v>
      </c>
      <c r="C69" s="235" t="s">
        <v>1292</v>
      </c>
      <c r="D69" s="174"/>
      <c r="E69" s="175"/>
      <c r="F69" s="176"/>
      <c r="G69" s="177"/>
      <c r="H69" s="178"/>
      <c r="I69" s="179"/>
    </row>
    <row r="70" spans="1:9" ht="34.9" x14ac:dyDescent="0.35">
      <c r="A70" s="180"/>
      <c r="B70" s="234" t="s">
        <v>227</v>
      </c>
      <c r="C70" s="235" t="s">
        <v>1293</v>
      </c>
      <c r="D70" s="174"/>
      <c r="E70" s="175"/>
      <c r="F70" s="176"/>
      <c r="G70" s="177"/>
      <c r="H70" s="178"/>
      <c r="I70" s="179"/>
    </row>
    <row r="71" spans="1:9" ht="34.9" x14ac:dyDescent="0.35">
      <c r="A71" s="180"/>
      <c r="B71" s="234" t="s">
        <v>216</v>
      </c>
      <c r="C71" s="235" t="s">
        <v>1294</v>
      </c>
      <c r="D71" s="174"/>
      <c r="E71" s="175"/>
      <c r="F71" s="176"/>
      <c r="G71" s="177"/>
      <c r="H71" s="178"/>
      <c r="I71" s="179"/>
    </row>
    <row r="72" spans="1:9" x14ac:dyDescent="0.35">
      <c r="A72" s="180"/>
      <c r="B72" s="234"/>
      <c r="C72" s="235"/>
      <c r="D72" s="174"/>
      <c r="E72" s="175"/>
      <c r="F72" s="176"/>
      <c r="G72" s="177"/>
      <c r="H72" s="178"/>
      <c r="I72" s="179"/>
    </row>
    <row r="73" spans="1:9" ht="23.25" x14ac:dyDescent="0.35">
      <c r="A73" s="183" t="s">
        <v>539</v>
      </c>
      <c r="B73" s="234" t="s">
        <v>228</v>
      </c>
      <c r="C73" s="235" t="s">
        <v>1295</v>
      </c>
      <c r="D73" s="174">
        <v>1</v>
      </c>
      <c r="E73" s="175" t="s">
        <v>6</v>
      </c>
      <c r="F73" s="176"/>
      <c r="G73" s="177"/>
      <c r="H73" s="178"/>
      <c r="I73" s="179"/>
    </row>
    <row r="74" spans="1:9" x14ac:dyDescent="0.35">
      <c r="A74" s="180"/>
      <c r="B74" s="234" t="s">
        <v>229</v>
      </c>
      <c r="C74" s="235" t="s">
        <v>1296</v>
      </c>
      <c r="D74" s="174"/>
      <c r="E74" s="175"/>
      <c r="F74" s="176"/>
      <c r="G74" s="177"/>
      <c r="H74" s="178"/>
      <c r="I74" s="179"/>
    </row>
    <row r="75" spans="1:9" x14ac:dyDescent="0.35">
      <c r="A75" s="183"/>
      <c r="B75" s="234" t="s">
        <v>230</v>
      </c>
      <c r="C75" s="235" t="s">
        <v>1297</v>
      </c>
      <c r="D75" s="174"/>
      <c r="E75" s="175"/>
      <c r="F75" s="176"/>
      <c r="G75" s="177"/>
      <c r="H75" s="178"/>
      <c r="I75" s="179"/>
    </row>
    <row r="76" spans="1:9" ht="23.25" x14ac:dyDescent="0.35">
      <c r="A76" s="183"/>
      <c r="B76" s="234" t="s">
        <v>231</v>
      </c>
      <c r="C76" s="235" t="s">
        <v>1298</v>
      </c>
      <c r="D76" s="174"/>
      <c r="E76" s="175"/>
      <c r="F76" s="176"/>
      <c r="G76" s="177"/>
      <c r="H76" s="178"/>
      <c r="I76" s="179"/>
    </row>
    <row r="77" spans="1:9" x14ac:dyDescent="0.35">
      <c r="A77" s="183"/>
      <c r="B77" s="234" t="s">
        <v>232</v>
      </c>
      <c r="C77" s="235" t="s">
        <v>1299</v>
      </c>
      <c r="D77" s="174"/>
      <c r="E77" s="175"/>
      <c r="F77" s="176"/>
      <c r="G77" s="177"/>
      <c r="H77" s="178"/>
      <c r="I77" s="179"/>
    </row>
    <row r="78" spans="1:9" ht="23.25" x14ac:dyDescent="0.35">
      <c r="A78" s="183" t="s">
        <v>544</v>
      </c>
      <c r="B78" s="234" t="s">
        <v>233</v>
      </c>
      <c r="C78" s="235" t="s">
        <v>1300</v>
      </c>
      <c r="D78" s="174">
        <v>1</v>
      </c>
      <c r="E78" s="175" t="s">
        <v>6</v>
      </c>
      <c r="F78" s="176"/>
      <c r="G78" s="177"/>
      <c r="H78" s="178"/>
      <c r="I78" s="179"/>
    </row>
    <row r="79" spans="1:9" ht="69.75" x14ac:dyDescent="0.35">
      <c r="A79" s="180"/>
      <c r="B79" s="234" t="s">
        <v>234</v>
      </c>
      <c r="C79" s="235" t="s">
        <v>1301</v>
      </c>
      <c r="D79" s="174"/>
      <c r="E79" s="175"/>
      <c r="F79" s="176"/>
      <c r="G79" s="177"/>
      <c r="H79" s="178"/>
      <c r="I79" s="179"/>
    </row>
    <row r="80" spans="1:9" x14ac:dyDescent="0.35">
      <c r="A80" s="180"/>
      <c r="B80" s="234"/>
      <c r="C80" s="235"/>
      <c r="D80" s="174"/>
      <c r="E80" s="175"/>
      <c r="F80" s="176"/>
      <c r="G80" s="177"/>
      <c r="H80" s="178"/>
      <c r="I80" s="179"/>
    </row>
    <row r="81" spans="1:9" x14ac:dyDescent="0.35">
      <c r="A81" s="183" t="s">
        <v>545</v>
      </c>
      <c r="B81" s="234" t="s">
        <v>235</v>
      </c>
      <c r="C81" s="235" t="s">
        <v>1302</v>
      </c>
      <c r="D81" s="174">
        <v>1</v>
      </c>
      <c r="E81" s="175" t="s">
        <v>6</v>
      </c>
      <c r="F81" s="176"/>
      <c r="G81" s="177"/>
      <c r="H81" s="178"/>
      <c r="I81" s="179"/>
    </row>
    <row r="82" spans="1:9" ht="34.9" x14ac:dyDescent="0.35">
      <c r="A82" s="183"/>
      <c r="B82" s="234" t="s">
        <v>236</v>
      </c>
      <c r="C82" s="235" t="s">
        <v>1303</v>
      </c>
      <c r="D82" s="174"/>
      <c r="E82" s="175"/>
      <c r="F82" s="176"/>
      <c r="G82" s="177"/>
      <c r="H82" s="178"/>
      <c r="I82" s="179"/>
    </row>
    <row r="83" spans="1:9" x14ac:dyDescent="0.35">
      <c r="A83" s="183"/>
      <c r="B83" s="234"/>
      <c r="C83" s="235"/>
      <c r="D83" s="174"/>
      <c r="E83" s="175"/>
      <c r="F83" s="176"/>
      <c r="G83" s="177"/>
      <c r="H83" s="178"/>
      <c r="I83" s="179"/>
    </row>
    <row r="84" spans="1:9" x14ac:dyDescent="0.35">
      <c r="A84" s="183" t="s">
        <v>552</v>
      </c>
      <c r="B84" s="234" t="s">
        <v>237</v>
      </c>
      <c r="C84" s="235" t="s">
        <v>1304</v>
      </c>
      <c r="D84" s="174">
        <v>1</v>
      </c>
      <c r="E84" s="175" t="s">
        <v>6</v>
      </c>
      <c r="F84" s="176"/>
      <c r="G84" s="177"/>
      <c r="H84" s="178"/>
      <c r="I84" s="179"/>
    </row>
    <row r="85" spans="1:9" ht="23.25" x14ac:dyDescent="0.35">
      <c r="A85" s="183"/>
      <c r="B85" s="234" t="s">
        <v>238</v>
      </c>
      <c r="C85" s="235" t="s">
        <v>1305</v>
      </c>
      <c r="D85" s="174"/>
      <c r="E85" s="175"/>
      <c r="F85" s="176"/>
      <c r="G85" s="177"/>
      <c r="H85" s="178"/>
      <c r="I85" s="179"/>
    </row>
    <row r="86" spans="1:9" x14ac:dyDescent="0.35">
      <c r="A86" s="183"/>
      <c r="B86" s="234" t="s">
        <v>239</v>
      </c>
      <c r="C86" s="235" t="s">
        <v>1306</v>
      </c>
      <c r="D86" s="174"/>
      <c r="E86" s="175"/>
      <c r="F86" s="176"/>
      <c r="G86" s="177"/>
      <c r="H86" s="178"/>
      <c r="I86" s="179"/>
    </row>
    <row r="87" spans="1:9" x14ac:dyDescent="0.35">
      <c r="A87" s="183"/>
      <c r="B87" s="234" t="s">
        <v>240</v>
      </c>
      <c r="C87" s="235" t="s">
        <v>1307</v>
      </c>
      <c r="D87" s="174"/>
      <c r="E87" s="175"/>
      <c r="F87" s="176"/>
      <c r="G87" s="177"/>
      <c r="H87" s="178"/>
      <c r="I87" s="179"/>
    </row>
    <row r="88" spans="1:9" ht="23.25" x14ac:dyDescent="0.35">
      <c r="A88" s="183"/>
      <c r="B88" s="234" t="s">
        <v>241</v>
      </c>
      <c r="C88" s="235" t="s">
        <v>1308</v>
      </c>
      <c r="D88" s="174"/>
      <c r="E88" s="175"/>
      <c r="F88" s="176"/>
      <c r="G88" s="177"/>
      <c r="H88" s="178"/>
      <c r="I88" s="179"/>
    </row>
    <row r="89" spans="1:9" x14ac:dyDescent="0.35">
      <c r="A89" s="180"/>
      <c r="B89" s="234"/>
      <c r="C89" s="235"/>
      <c r="D89" s="174"/>
      <c r="E89" s="175"/>
      <c r="F89" s="176"/>
      <c r="G89" s="177"/>
      <c r="H89" s="178"/>
      <c r="I89" s="179"/>
    </row>
    <row r="90" spans="1:9" x14ac:dyDescent="0.35">
      <c r="A90" s="183" t="s">
        <v>553</v>
      </c>
      <c r="B90" s="234" t="s">
        <v>242</v>
      </c>
      <c r="C90" s="235" t="s">
        <v>1309</v>
      </c>
      <c r="D90" s="174">
        <v>1</v>
      </c>
      <c r="E90" s="175" t="s">
        <v>6</v>
      </c>
      <c r="F90" s="176"/>
      <c r="G90" s="177"/>
      <c r="H90" s="178"/>
      <c r="I90" s="179"/>
    </row>
    <row r="91" spans="1:9" ht="34.9" x14ac:dyDescent="0.35">
      <c r="A91" s="183"/>
      <c r="B91" s="234" t="s">
        <v>243</v>
      </c>
      <c r="C91" s="235" t="s">
        <v>1310</v>
      </c>
      <c r="D91" s="174"/>
      <c r="E91" s="175"/>
      <c r="F91" s="176"/>
      <c r="G91" s="177"/>
      <c r="H91" s="178"/>
      <c r="I91" s="179"/>
    </row>
    <row r="92" spans="1:9" x14ac:dyDescent="0.35">
      <c r="A92" s="183"/>
      <c r="B92" s="234"/>
      <c r="C92" s="235"/>
      <c r="D92" s="174"/>
      <c r="E92" s="175"/>
      <c r="F92" s="176"/>
      <c r="G92" s="177"/>
      <c r="H92" s="178"/>
      <c r="I92" s="179"/>
    </row>
    <row r="93" spans="1:9" x14ac:dyDescent="0.35">
      <c r="A93" s="183" t="s">
        <v>554</v>
      </c>
      <c r="B93" s="234" t="s">
        <v>244</v>
      </c>
      <c r="C93" s="235" t="s">
        <v>1311</v>
      </c>
      <c r="D93" s="174">
        <v>1</v>
      </c>
      <c r="E93" s="175" t="s">
        <v>6</v>
      </c>
      <c r="F93" s="176"/>
      <c r="G93" s="177"/>
      <c r="H93" s="178"/>
      <c r="I93" s="179"/>
    </row>
    <row r="94" spans="1:9" ht="46.5" x14ac:dyDescent="0.35">
      <c r="A94" s="183"/>
      <c r="B94" s="234" t="s">
        <v>245</v>
      </c>
      <c r="C94" s="235" t="s">
        <v>1312</v>
      </c>
      <c r="D94" s="174"/>
      <c r="E94" s="175"/>
      <c r="F94" s="176"/>
      <c r="G94" s="177"/>
      <c r="H94" s="178"/>
      <c r="I94" s="179"/>
    </row>
    <row r="95" spans="1:9" ht="23.25" x14ac:dyDescent="0.35">
      <c r="A95" s="183"/>
      <c r="B95" s="234" t="s">
        <v>246</v>
      </c>
      <c r="C95" s="235" t="s">
        <v>1313</v>
      </c>
      <c r="D95" s="174"/>
      <c r="E95" s="175"/>
      <c r="F95" s="176"/>
      <c r="G95" s="177"/>
      <c r="H95" s="178"/>
      <c r="I95" s="179"/>
    </row>
    <row r="96" spans="1:9" x14ac:dyDescent="0.35">
      <c r="A96" s="183"/>
      <c r="B96" s="234" t="s">
        <v>247</v>
      </c>
      <c r="C96" s="235" t="s">
        <v>1314</v>
      </c>
      <c r="D96" s="174"/>
      <c r="E96" s="175"/>
      <c r="F96" s="176"/>
      <c r="G96" s="177"/>
      <c r="H96" s="178"/>
      <c r="I96" s="179"/>
    </row>
    <row r="97" spans="1:9" ht="34.9" x14ac:dyDescent="0.35">
      <c r="A97" s="183"/>
      <c r="B97" s="234" t="s">
        <v>248</v>
      </c>
      <c r="C97" s="235" t="s">
        <v>1315</v>
      </c>
      <c r="D97" s="174"/>
      <c r="E97" s="175"/>
      <c r="F97" s="176"/>
      <c r="G97" s="177"/>
      <c r="H97" s="178"/>
      <c r="I97" s="179"/>
    </row>
    <row r="98" spans="1:9" ht="34.9" x14ac:dyDescent="0.35">
      <c r="A98" s="183"/>
      <c r="B98" s="234" t="s">
        <v>249</v>
      </c>
      <c r="C98" s="235" t="s">
        <v>1316</v>
      </c>
      <c r="D98" s="174"/>
      <c r="E98" s="175"/>
      <c r="F98" s="176"/>
      <c r="G98" s="177"/>
      <c r="H98" s="178"/>
      <c r="I98" s="179"/>
    </row>
    <row r="99" spans="1:9" ht="34.9" x14ac:dyDescent="0.35">
      <c r="A99" s="183"/>
      <c r="B99" s="234" t="s">
        <v>216</v>
      </c>
      <c r="C99" s="235" t="s">
        <v>1294</v>
      </c>
      <c r="D99" s="174"/>
      <c r="E99" s="175"/>
      <c r="F99" s="176"/>
      <c r="G99" s="177"/>
      <c r="H99" s="178"/>
      <c r="I99" s="179"/>
    </row>
    <row r="100" spans="1:9" x14ac:dyDescent="0.35">
      <c r="A100" s="180"/>
      <c r="B100" s="172"/>
      <c r="C100" s="173"/>
      <c r="D100" s="174"/>
      <c r="E100" s="175"/>
      <c r="F100" s="176"/>
      <c r="G100" s="177"/>
      <c r="H100" s="178"/>
      <c r="I100" s="179"/>
    </row>
    <row r="101" spans="1:9" ht="23.25" x14ac:dyDescent="0.35">
      <c r="A101" s="180" t="str">
        <f>CONCATENATE($A$14,".",TEXT(COUNTA(A$15:A100)-COUNTIF(A$15:A100,"*.")-COUNTIF(A$15:A100,"*)")+1,0))</f>
        <v>6.2</v>
      </c>
      <c r="B101" s="234" t="s">
        <v>760</v>
      </c>
      <c r="C101" s="235" t="s">
        <v>1317</v>
      </c>
      <c r="D101" s="174"/>
      <c r="E101" s="175"/>
      <c r="F101" s="176" t="s">
        <v>6</v>
      </c>
      <c r="G101" s="177">
        <v>1</v>
      </c>
      <c r="H101" s="5"/>
      <c r="I101" s="179">
        <f>ROUND(G101*H101,2)</f>
        <v>0</v>
      </c>
    </row>
    <row r="102" spans="1:9" ht="23.25" x14ac:dyDescent="0.35">
      <c r="A102" s="180"/>
      <c r="B102" s="234" t="s">
        <v>488</v>
      </c>
      <c r="C102" s="235" t="s">
        <v>1318</v>
      </c>
      <c r="D102" s="174"/>
      <c r="E102" s="175"/>
      <c r="F102" s="176"/>
      <c r="G102" s="177"/>
      <c r="H102" s="178"/>
      <c r="I102" s="179"/>
    </row>
    <row r="103" spans="1:9" ht="104.65" x14ac:dyDescent="0.35">
      <c r="A103" s="180"/>
      <c r="B103" s="234" t="s">
        <v>250</v>
      </c>
      <c r="C103" s="235" t="s">
        <v>1319</v>
      </c>
      <c r="D103" s="174"/>
      <c r="E103" s="175"/>
      <c r="F103" s="176"/>
      <c r="G103" s="177"/>
      <c r="H103" s="178"/>
      <c r="I103" s="179"/>
    </row>
    <row r="104" spans="1:9" ht="23.25" x14ac:dyDescent="0.35">
      <c r="A104" s="180"/>
      <c r="B104" s="234" t="s">
        <v>937</v>
      </c>
      <c r="C104" s="235" t="s">
        <v>1320</v>
      </c>
      <c r="D104" s="174"/>
      <c r="E104" s="175"/>
      <c r="F104" s="176"/>
      <c r="G104" s="177"/>
      <c r="H104" s="178"/>
      <c r="I104" s="179"/>
    </row>
    <row r="105" spans="1:9" x14ac:dyDescent="0.35">
      <c r="A105" s="180"/>
      <c r="B105" s="232" t="s">
        <v>251</v>
      </c>
      <c r="C105" s="233" t="s">
        <v>1321</v>
      </c>
      <c r="D105" s="174"/>
      <c r="E105" s="175"/>
      <c r="F105" s="176"/>
      <c r="G105" s="177"/>
      <c r="H105" s="178"/>
      <c r="I105" s="179"/>
    </row>
    <row r="106" spans="1:9" ht="23.25" x14ac:dyDescent="0.35">
      <c r="A106" s="180"/>
      <c r="B106" s="234" t="s">
        <v>252</v>
      </c>
      <c r="C106" s="235" t="s">
        <v>1322</v>
      </c>
      <c r="D106" s="174"/>
      <c r="E106" s="175"/>
      <c r="F106" s="176"/>
      <c r="G106" s="177"/>
      <c r="H106" s="178"/>
      <c r="I106" s="179"/>
    </row>
    <row r="107" spans="1:9" x14ac:dyDescent="0.35">
      <c r="A107" s="180"/>
      <c r="B107" s="234" t="s">
        <v>253</v>
      </c>
      <c r="C107" s="235" t="s">
        <v>1323</v>
      </c>
      <c r="D107" s="174"/>
      <c r="E107" s="175"/>
      <c r="F107" s="176"/>
      <c r="G107" s="177"/>
      <c r="H107" s="178"/>
      <c r="I107" s="179"/>
    </row>
    <row r="108" spans="1:9" ht="23.25" x14ac:dyDescent="0.35">
      <c r="A108" s="180"/>
      <c r="B108" s="234" t="s">
        <v>254</v>
      </c>
      <c r="C108" s="235" t="s">
        <v>1324</v>
      </c>
      <c r="D108" s="174"/>
      <c r="E108" s="175"/>
      <c r="F108" s="176"/>
      <c r="G108" s="177"/>
      <c r="H108" s="178"/>
      <c r="I108" s="179"/>
    </row>
    <row r="109" spans="1:9" x14ac:dyDescent="0.35">
      <c r="A109" s="180"/>
      <c r="B109" s="234" t="s">
        <v>255</v>
      </c>
      <c r="C109" s="235" t="s">
        <v>1325</v>
      </c>
      <c r="D109" s="174"/>
      <c r="E109" s="175"/>
      <c r="F109" s="176"/>
      <c r="G109" s="177"/>
      <c r="H109" s="178"/>
      <c r="I109" s="179"/>
    </row>
    <row r="110" spans="1:9" ht="46.5" x14ac:dyDescent="0.35">
      <c r="A110" s="180"/>
      <c r="B110" s="234" t="s">
        <v>256</v>
      </c>
      <c r="C110" s="235" t="s">
        <v>1326</v>
      </c>
      <c r="D110" s="174"/>
      <c r="E110" s="175"/>
      <c r="F110" s="176"/>
      <c r="G110" s="177"/>
      <c r="H110" s="178"/>
      <c r="I110" s="179"/>
    </row>
    <row r="111" spans="1:9" ht="34.9" x14ac:dyDescent="0.35">
      <c r="A111" s="180"/>
      <c r="B111" s="234" t="s">
        <v>257</v>
      </c>
      <c r="C111" s="235" t="s">
        <v>1327</v>
      </c>
      <c r="D111" s="174"/>
      <c r="E111" s="175"/>
      <c r="F111" s="176"/>
      <c r="G111" s="177"/>
      <c r="H111" s="178"/>
      <c r="I111" s="179"/>
    </row>
    <row r="112" spans="1:9" x14ac:dyDescent="0.35">
      <c r="A112" s="180"/>
      <c r="B112" s="234" t="s">
        <v>258</v>
      </c>
      <c r="C112" s="235" t="s">
        <v>1328</v>
      </c>
      <c r="D112" s="174"/>
      <c r="E112" s="175"/>
      <c r="F112" s="176"/>
      <c r="G112" s="177"/>
      <c r="H112" s="178"/>
      <c r="I112" s="179"/>
    </row>
    <row r="113" spans="1:9" x14ac:dyDescent="0.35">
      <c r="A113" s="180"/>
      <c r="B113" s="232" t="s">
        <v>259</v>
      </c>
      <c r="C113" s="233" t="s">
        <v>1329</v>
      </c>
      <c r="D113" s="174"/>
      <c r="E113" s="175"/>
      <c r="F113" s="176"/>
      <c r="G113" s="177"/>
      <c r="H113" s="178"/>
      <c r="I113" s="179"/>
    </row>
    <row r="114" spans="1:9" x14ac:dyDescent="0.35">
      <c r="A114" s="180"/>
      <c r="B114" s="234" t="s">
        <v>260</v>
      </c>
      <c r="C114" s="235" t="s">
        <v>1330</v>
      </c>
      <c r="D114" s="174"/>
      <c r="E114" s="175"/>
      <c r="F114" s="176"/>
      <c r="G114" s="177"/>
      <c r="H114" s="178"/>
      <c r="I114" s="179"/>
    </row>
    <row r="115" spans="1:9" x14ac:dyDescent="0.35">
      <c r="A115" s="180"/>
      <c r="B115" s="234" t="s">
        <v>261</v>
      </c>
      <c r="C115" s="235" t="s">
        <v>1331</v>
      </c>
      <c r="D115" s="174"/>
      <c r="E115" s="175"/>
      <c r="F115" s="176"/>
      <c r="G115" s="177"/>
      <c r="H115" s="178"/>
      <c r="I115" s="179"/>
    </row>
    <row r="116" spans="1:9" x14ac:dyDescent="0.35">
      <c r="A116" s="180"/>
      <c r="B116" s="234" t="s">
        <v>262</v>
      </c>
      <c r="C116" s="235" t="s">
        <v>1332</v>
      </c>
      <c r="D116" s="174"/>
      <c r="E116" s="175"/>
      <c r="F116" s="176"/>
      <c r="G116" s="177"/>
      <c r="H116" s="178"/>
      <c r="I116" s="179"/>
    </row>
    <row r="117" spans="1:9" x14ac:dyDescent="0.35">
      <c r="A117" s="180"/>
      <c r="B117" s="232" t="s">
        <v>263</v>
      </c>
      <c r="C117" s="233" t="s">
        <v>1333</v>
      </c>
      <c r="D117" s="174"/>
      <c r="E117" s="175"/>
      <c r="F117" s="176"/>
      <c r="G117" s="177"/>
      <c r="H117" s="178"/>
      <c r="I117" s="179"/>
    </row>
    <row r="118" spans="1:9" x14ac:dyDescent="0.35">
      <c r="A118" s="180"/>
      <c r="B118" s="234" t="s">
        <v>264</v>
      </c>
      <c r="C118" s="235" t="s">
        <v>1334</v>
      </c>
      <c r="D118" s="174"/>
      <c r="E118" s="175"/>
      <c r="F118" s="176"/>
      <c r="G118" s="177"/>
      <c r="H118" s="178"/>
      <c r="I118" s="179"/>
    </row>
    <row r="119" spans="1:9" x14ac:dyDescent="0.35">
      <c r="A119" s="180"/>
      <c r="B119" s="234" t="s">
        <v>265</v>
      </c>
      <c r="C119" s="235" t="s">
        <v>1335</v>
      </c>
      <c r="D119" s="174"/>
      <c r="E119" s="175"/>
      <c r="F119" s="176"/>
      <c r="G119" s="177"/>
      <c r="H119" s="178"/>
      <c r="I119" s="179"/>
    </row>
    <row r="120" spans="1:9" x14ac:dyDescent="0.35">
      <c r="A120" s="180"/>
      <c r="B120" s="234" t="s">
        <v>266</v>
      </c>
      <c r="C120" s="235" t="s">
        <v>1336</v>
      </c>
      <c r="D120" s="174"/>
      <c r="E120" s="175"/>
      <c r="F120" s="176"/>
      <c r="G120" s="177"/>
      <c r="H120" s="178"/>
      <c r="I120" s="179"/>
    </row>
    <row r="121" spans="1:9" x14ac:dyDescent="0.35">
      <c r="A121" s="180"/>
      <c r="B121" s="234" t="s">
        <v>267</v>
      </c>
      <c r="C121" s="235" t="s">
        <v>1337</v>
      </c>
      <c r="D121" s="174"/>
      <c r="E121" s="175"/>
      <c r="F121" s="176"/>
      <c r="G121" s="177"/>
      <c r="H121" s="178"/>
      <c r="I121" s="179"/>
    </row>
    <row r="122" spans="1:9" x14ac:dyDescent="0.35">
      <c r="A122" s="180"/>
      <c r="B122" s="234" t="s">
        <v>261</v>
      </c>
      <c r="C122" s="235" t="s">
        <v>1331</v>
      </c>
      <c r="D122" s="174"/>
      <c r="E122" s="175"/>
      <c r="F122" s="176"/>
      <c r="G122" s="177"/>
      <c r="H122" s="178"/>
      <c r="I122" s="179"/>
    </row>
    <row r="123" spans="1:9" x14ac:dyDescent="0.35">
      <c r="A123" s="180"/>
      <c r="B123" s="234" t="s">
        <v>268</v>
      </c>
      <c r="C123" s="235" t="s">
        <v>1338</v>
      </c>
      <c r="D123" s="174"/>
      <c r="E123" s="175"/>
      <c r="F123" s="176"/>
      <c r="G123" s="177"/>
      <c r="H123" s="178"/>
      <c r="I123" s="179"/>
    </row>
    <row r="124" spans="1:9" ht="23.25" x14ac:dyDescent="0.35">
      <c r="A124" s="180"/>
      <c r="B124" s="234" t="s">
        <v>269</v>
      </c>
      <c r="C124" s="235" t="s">
        <v>1339</v>
      </c>
      <c r="D124" s="174"/>
      <c r="E124" s="175"/>
      <c r="F124" s="176"/>
      <c r="G124" s="177"/>
      <c r="H124" s="178"/>
      <c r="I124" s="179"/>
    </row>
    <row r="125" spans="1:9" ht="23.25" x14ac:dyDescent="0.35">
      <c r="A125" s="180"/>
      <c r="B125" s="234" t="s">
        <v>270</v>
      </c>
      <c r="C125" s="235" t="s">
        <v>1340</v>
      </c>
      <c r="D125" s="174"/>
      <c r="E125" s="175"/>
      <c r="F125" s="176"/>
      <c r="G125" s="177"/>
      <c r="H125" s="178"/>
      <c r="I125" s="179"/>
    </row>
    <row r="126" spans="1:9" x14ac:dyDescent="0.35">
      <c r="A126" s="180"/>
      <c r="B126" s="234" t="s">
        <v>271</v>
      </c>
      <c r="C126" s="235" t="s">
        <v>1341</v>
      </c>
      <c r="D126" s="174"/>
      <c r="E126" s="175"/>
      <c r="F126" s="176"/>
      <c r="G126" s="177"/>
      <c r="H126" s="178"/>
      <c r="I126" s="179"/>
    </row>
    <row r="127" spans="1:9" x14ac:dyDescent="0.35">
      <c r="A127" s="180"/>
      <c r="B127" s="234" t="s">
        <v>272</v>
      </c>
      <c r="C127" s="235" t="s">
        <v>1342</v>
      </c>
      <c r="D127" s="174"/>
      <c r="E127" s="175"/>
      <c r="F127" s="176"/>
      <c r="G127" s="177"/>
      <c r="H127" s="178"/>
      <c r="I127" s="179"/>
    </row>
    <row r="128" spans="1:9" ht="23.25" x14ac:dyDescent="0.35">
      <c r="A128" s="180"/>
      <c r="B128" s="232" t="s">
        <v>273</v>
      </c>
      <c r="C128" s="233" t="s">
        <v>1343</v>
      </c>
      <c r="D128" s="174"/>
      <c r="E128" s="175"/>
      <c r="F128" s="176"/>
      <c r="G128" s="177"/>
      <c r="H128" s="178"/>
      <c r="I128" s="179"/>
    </row>
    <row r="129" spans="1:9" x14ac:dyDescent="0.35">
      <c r="A129" s="180"/>
      <c r="B129" s="234" t="s">
        <v>274</v>
      </c>
      <c r="C129" s="235" t="s">
        <v>1344</v>
      </c>
      <c r="D129" s="174"/>
      <c r="E129" s="175"/>
      <c r="F129" s="176"/>
      <c r="G129" s="177"/>
      <c r="H129" s="178"/>
      <c r="I129" s="179"/>
    </row>
    <row r="130" spans="1:9" x14ac:dyDescent="0.35">
      <c r="A130" s="180"/>
      <c r="B130" s="234" t="s">
        <v>275</v>
      </c>
      <c r="C130" s="235" t="s">
        <v>1345</v>
      </c>
      <c r="D130" s="174"/>
      <c r="E130" s="175"/>
      <c r="F130" s="176"/>
      <c r="G130" s="177"/>
      <c r="H130" s="178"/>
      <c r="I130" s="179"/>
    </row>
    <row r="131" spans="1:9" x14ac:dyDescent="0.35">
      <c r="A131" s="180"/>
      <c r="B131" s="234" t="s">
        <v>276</v>
      </c>
      <c r="C131" s="235" t="s">
        <v>1346</v>
      </c>
      <c r="D131" s="174"/>
      <c r="E131" s="175"/>
      <c r="F131" s="176"/>
      <c r="G131" s="177"/>
      <c r="H131" s="178"/>
      <c r="I131" s="179"/>
    </row>
    <row r="132" spans="1:9" x14ac:dyDescent="0.35">
      <c r="A132" s="180"/>
      <c r="B132" s="234" t="s">
        <v>277</v>
      </c>
      <c r="C132" s="235" t="s">
        <v>1347</v>
      </c>
      <c r="D132" s="174"/>
      <c r="E132" s="175"/>
      <c r="F132" s="176"/>
      <c r="G132" s="177"/>
      <c r="H132" s="178"/>
      <c r="I132" s="179"/>
    </row>
    <row r="133" spans="1:9" x14ac:dyDescent="0.35">
      <c r="A133" s="180"/>
      <c r="B133" s="234" t="s">
        <v>278</v>
      </c>
      <c r="C133" s="235" t="s">
        <v>1348</v>
      </c>
      <c r="D133" s="174"/>
      <c r="E133" s="175"/>
      <c r="F133" s="176"/>
      <c r="G133" s="177"/>
      <c r="H133" s="178"/>
      <c r="I133" s="179"/>
    </row>
    <row r="134" spans="1:9" x14ac:dyDescent="0.35">
      <c r="A134" s="180"/>
      <c r="B134" s="234" t="s">
        <v>279</v>
      </c>
      <c r="C134" s="235" t="s">
        <v>1349</v>
      </c>
      <c r="D134" s="174"/>
      <c r="E134" s="175"/>
      <c r="F134" s="176"/>
      <c r="G134" s="177"/>
      <c r="H134" s="178"/>
      <c r="I134" s="179"/>
    </row>
    <row r="135" spans="1:9" x14ac:dyDescent="0.35">
      <c r="A135" s="180"/>
      <c r="B135" s="234" t="s">
        <v>280</v>
      </c>
      <c r="C135" s="235" t="s">
        <v>1350</v>
      </c>
      <c r="D135" s="174"/>
      <c r="E135" s="175"/>
      <c r="F135" s="176"/>
      <c r="G135" s="177"/>
      <c r="H135" s="178"/>
      <c r="I135" s="179"/>
    </row>
    <row r="136" spans="1:9" x14ac:dyDescent="0.35">
      <c r="A136" s="180"/>
      <c r="B136" s="234" t="s">
        <v>281</v>
      </c>
      <c r="C136" s="235" t="s">
        <v>1351</v>
      </c>
      <c r="D136" s="174"/>
      <c r="E136" s="175"/>
      <c r="F136" s="176"/>
      <c r="G136" s="177"/>
      <c r="H136" s="178"/>
      <c r="I136" s="179"/>
    </row>
    <row r="137" spans="1:9" x14ac:dyDescent="0.35">
      <c r="A137" s="180"/>
      <c r="B137" s="234" t="s">
        <v>282</v>
      </c>
      <c r="C137" s="235" t="s">
        <v>1352</v>
      </c>
      <c r="D137" s="174"/>
      <c r="E137" s="175"/>
      <c r="F137" s="176"/>
      <c r="G137" s="177"/>
      <c r="H137" s="178"/>
      <c r="I137" s="179"/>
    </row>
    <row r="138" spans="1:9" x14ac:dyDescent="0.35">
      <c r="A138" s="180"/>
      <c r="B138" s="234" t="s">
        <v>283</v>
      </c>
      <c r="C138" s="235" t="s">
        <v>1353</v>
      </c>
      <c r="D138" s="174"/>
      <c r="E138" s="175"/>
      <c r="F138" s="176"/>
      <c r="G138" s="177"/>
      <c r="H138" s="178"/>
      <c r="I138" s="179"/>
    </row>
    <row r="139" spans="1:9" x14ac:dyDescent="0.35">
      <c r="A139" s="180"/>
      <c r="B139" s="234" t="s">
        <v>284</v>
      </c>
      <c r="C139" s="235" t="s">
        <v>1354</v>
      </c>
      <c r="D139" s="174"/>
      <c r="E139" s="175"/>
      <c r="F139" s="176"/>
      <c r="G139" s="177"/>
      <c r="H139" s="178"/>
      <c r="I139" s="179"/>
    </row>
    <row r="140" spans="1:9" x14ac:dyDescent="0.35">
      <c r="A140" s="180"/>
      <c r="B140" s="234" t="s">
        <v>285</v>
      </c>
      <c r="C140" s="235" t="s">
        <v>1355</v>
      </c>
      <c r="D140" s="174"/>
      <c r="E140" s="175"/>
      <c r="F140" s="176"/>
      <c r="G140" s="177"/>
      <c r="H140" s="178"/>
      <c r="I140" s="179"/>
    </row>
    <row r="141" spans="1:9" x14ac:dyDescent="0.35">
      <c r="A141" s="180"/>
      <c r="B141" s="234" t="s">
        <v>286</v>
      </c>
      <c r="C141" s="235" t="s">
        <v>1356</v>
      </c>
      <c r="D141" s="174"/>
      <c r="E141" s="175"/>
      <c r="F141" s="176"/>
      <c r="G141" s="177"/>
      <c r="H141" s="178"/>
      <c r="I141" s="179"/>
    </row>
    <row r="142" spans="1:9" x14ac:dyDescent="0.35">
      <c r="A142" s="180"/>
      <c r="B142" s="234" t="s">
        <v>287</v>
      </c>
      <c r="C142" s="235" t="s">
        <v>1357</v>
      </c>
      <c r="D142" s="174"/>
      <c r="E142" s="175"/>
      <c r="F142" s="176"/>
      <c r="G142" s="177"/>
      <c r="H142" s="178"/>
      <c r="I142" s="179"/>
    </row>
    <row r="143" spans="1:9" ht="23.25" x14ac:dyDescent="0.35">
      <c r="A143" s="180"/>
      <c r="B143" s="234" t="s">
        <v>288</v>
      </c>
      <c r="C143" s="235" t="s">
        <v>1358</v>
      </c>
      <c r="D143" s="174"/>
      <c r="E143" s="175"/>
      <c r="F143" s="176"/>
      <c r="G143" s="177"/>
      <c r="H143" s="178"/>
      <c r="I143" s="179"/>
    </row>
    <row r="144" spans="1:9" x14ac:dyDescent="0.35">
      <c r="A144" s="180"/>
      <c r="B144" s="232" t="s">
        <v>289</v>
      </c>
      <c r="C144" s="233" t="s">
        <v>1359</v>
      </c>
      <c r="D144" s="174"/>
      <c r="E144" s="175"/>
      <c r="F144" s="176"/>
      <c r="G144" s="177"/>
      <c r="H144" s="178"/>
      <c r="I144" s="179"/>
    </row>
    <row r="145" spans="1:9" ht="23.25" x14ac:dyDescent="0.35">
      <c r="A145" s="180"/>
      <c r="B145" s="234" t="s">
        <v>290</v>
      </c>
      <c r="C145" s="235" t="s">
        <v>1360</v>
      </c>
      <c r="D145" s="174"/>
      <c r="E145" s="175"/>
      <c r="F145" s="176"/>
      <c r="G145" s="177"/>
      <c r="H145" s="178"/>
      <c r="I145" s="179"/>
    </row>
    <row r="146" spans="1:9" x14ac:dyDescent="0.35">
      <c r="A146" s="180"/>
      <c r="B146" s="234" t="s">
        <v>291</v>
      </c>
      <c r="C146" s="235" t="s">
        <v>1361</v>
      </c>
      <c r="D146" s="174"/>
      <c r="E146" s="175"/>
      <c r="F146" s="176"/>
      <c r="G146" s="177"/>
      <c r="H146" s="178"/>
      <c r="I146" s="179"/>
    </row>
    <row r="147" spans="1:9" x14ac:dyDescent="0.35">
      <c r="A147" s="180"/>
      <c r="B147" s="234" t="s">
        <v>292</v>
      </c>
      <c r="C147" s="235" t="s">
        <v>1362</v>
      </c>
      <c r="D147" s="174"/>
      <c r="E147" s="175"/>
      <c r="F147" s="176"/>
      <c r="G147" s="177"/>
      <c r="H147" s="178"/>
      <c r="I147" s="179"/>
    </row>
    <row r="148" spans="1:9" x14ac:dyDescent="0.35">
      <c r="A148" s="180"/>
      <c r="B148" s="234" t="s">
        <v>293</v>
      </c>
      <c r="C148" s="235" t="s">
        <v>1363</v>
      </c>
      <c r="D148" s="174"/>
      <c r="E148" s="175"/>
      <c r="F148" s="176"/>
      <c r="G148" s="177"/>
      <c r="H148" s="178"/>
      <c r="I148" s="179"/>
    </row>
    <row r="149" spans="1:9" x14ac:dyDescent="0.35">
      <c r="A149" s="180"/>
      <c r="B149" s="234" t="s">
        <v>294</v>
      </c>
      <c r="C149" s="235" t="s">
        <v>1364</v>
      </c>
      <c r="D149" s="174"/>
      <c r="E149" s="175"/>
      <c r="F149" s="176"/>
      <c r="G149" s="177"/>
      <c r="H149" s="178"/>
      <c r="I149" s="179"/>
    </row>
    <row r="150" spans="1:9" x14ac:dyDescent="0.35">
      <c r="A150" s="180"/>
      <c r="B150" s="232" t="s">
        <v>295</v>
      </c>
      <c r="C150" s="233" t="s">
        <v>1365</v>
      </c>
      <c r="D150" s="174"/>
      <c r="E150" s="175"/>
      <c r="F150" s="176"/>
      <c r="G150" s="177"/>
      <c r="H150" s="178"/>
      <c r="I150" s="179"/>
    </row>
    <row r="151" spans="1:9" x14ac:dyDescent="0.35">
      <c r="A151" s="180"/>
      <c r="B151" s="234" t="s">
        <v>296</v>
      </c>
      <c r="C151" s="235" t="s">
        <v>1366</v>
      </c>
      <c r="D151" s="174"/>
      <c r="E151" s="175"/>
      <c r="F151" s="176"/>
      <c r="G151" s="177"/>
      <c r="H151" s="178"/>
      <c r="I151" s="179"/>
    </row>
    <row r="152" spans="1:9" x14ac:dyDescent="0.35">
      <c r="A152" s="180"/>
      <c r="B152" s="234" t="s">
        <v>297</v>
      </c>
      <c r="C152" s="235" t="s">
        <v>1367</v>
      </c>
      <c r="D152" s="174"/>
      <c r="E152" s="175"/>
      <c r="F152" s="176"/>
      <c r="G152" s="177"/>
      <c r="H152" s="178"/>
      <c r="I152" s="179"/>
    </row>
    <row r="153" spans="1:9" x14ac:dyDescent="0.35">
      <c r="A153" s="180"/>
      <c r="B153" s="234" t="s">
        <v>298</v>
      </c>
      <c r="C153" s="235" t="s">
        <v>1368</v>
      </c>
      <c r="D153" s="174"/>
      <c r="E153" s="175"/>
      <c r="F153" s="176"/>
      <c r="G153" s="177"/>
      <c r="H153" s="178"/>
      <c r="I153" s="179"/>
    </row>
    <row r="154" spans="1:9" ht="23.25" x14ac:dyDescent="0.35">
      <c r="A154" s="180"/>
      <c r="B154" s="234" t="s">
        <v>299</v>
      </c>
      <c r="C154" s="235" t="s">
        <v>1369</v>
      </c>
      <c r="D154" s="174"/>
      <c r="E154" s="175"/>
      <c r="F154" s="176"/>
      <c r="G154" s="177"/>
      <c r="H154" s="178"/>
      <c r="I154" s="179"/>
    </row>
    <row r="155" spans="1:9" ht="23.25" x14ac:dyDescent="0.35">
      <c r="A155" s="180"/>
      <c r="B155" s="234" t="s">
        <v>300</v>
      </c>
      <c r="C155" s="235" t="s">
        <v>1370</v>
      </c>
      <c r="D155" s="174"/>
      <c r="E155" s="175"/>
      <c r="F155" s="176"/>
      <c r="G155" s="177"/>
      <c r="H155" s="178"/>
      <c r="I155" s="179"/>
    </row>
    <row r="156" spans="1:9" x14ac:dyDescent="0.35">
      <c r="A156" s="180"/>
      <c r="B156" s="234" t="s">
        <v>301</v>
      </c>
      <c r="C156" s="235" t="s">
        <v>1371</v>
      </c>
      <c r="D156" s="174"/>
      <c r="E156" s="175"/>
      <c r="F156" s="176"/>
      <c r="G156" s="177"/>
      <c r="H156" s="178"/>
      <c r="I156" s="179"/>
    </row>
    <row r="157" spans="1:9" x14ac:dyDescent="0.35">
      <c r="A157" s="180"/>
      <c r="B157" s="232" t="s">
        <v>302</v>
      </c>
      <c r="C157" s="233" t="s">
        <v>1372</v>
      </c>
      <c r="D157" s="174"/>
      <c r="E157" s="175"/>
      <c r="F157" s="176"/>
      <c r="G157" s="177"/>
      <c r="H157" s="178"/>
      <c r="I157" s="179"/>
    </row>
    <row r="158" spans="1:9" x14ac:dyDescent="0.35">
      <c r="A158" s="180"/>
      <c r="B158" s="234" t="s">
        <v>303</v>
      </c>
      <c r="C158" s="235" t="s">
        <v>1373</v>
      </c>
      <c r="D158" s="174"/>
      <c r="E158" s="175"/>
      <c r="F158" s="176"/>
      <c r="G158" s="177"/>
      <c r="H158" s="178"/>
      <c r="I158" s="179"/>
    </row>
    <row r="159" spans="1:9" x14ac:dyDescent="0.35">
      <c r="A159" s="180"/>
      <c r="B159" s="234" t="s">
        <v>304</v>
      </c>
      <c r="C159" s="235" t="s">
        <v>1374</v>
      </c>
      <c r="D159" s="174"/>
      <c r="E159" s="175"/>
      <c r="F159" s="176"/>
      <c r="G159" s="177"/>
      <c r="H159" s="178"/>
      <c r="I159" s="179"/>
    </row>
    <row r="160" spans="1:9" x14ac:dyDescent="0.35">
      <c r="A160" s="180"/>
      <c r="B160" s="234" t="s">
        <v>305</v>
      </c>
      <c r="C160" s="235" t="s">
        <v>1375</v>
      </c>
      <c r="D160" s="174"/>
      <c r="E160" s="175"/>
      <c r="F160" s="176"/>
      <c r="G160" s="177"/>
      <c r="H160" s="178"/>
      <c r="I160" s="179"/>
    </row>
    <row r="161" spans="1:9" x14ac:dyDescent="0.35">
      <c r="A161" s="180"/>
      <c r="B161" s="234" t="s">
        <v>306</v>
      </c>
      <c r="C161" s="235" t="s">
        <v>1376</v>
      </c>
      <c r="D161" s="174"/>
      <c r="E161" s="175"/>
      <c r="F161" s="176"/>
      <c r="G161" s="177"/>
      <c r="H161" s="178"/>
      <c r="I161" s="179"/>
    </row>
    <row r="162" spans="1:9" x14ac:dyDescent="0.35">
      <c r="A162" s="180"/>
      <c r="B162" s="234" t="s">
        <v>307</v>
      </c>
      <c r="C162" s="235" t="s">
        <v>1377</v>
      </c>
      <c r="D162" s="174"/>
      <c r="E162" s="175"/>
      <c r="F162" s="176"/>
      <c r="G162" s="177"/>
      <c r="H162" s="178"/>
      <c r="I162" s="179"/>
    </row>
    <row r="163" spans="1:9" x14ac:dyDescent="0.35">
      <c r="A163" s="180"/>
      <c r="B163" s="234" t="s">
        <v>308</v>
      </c>
      <c r="C163" s="235" t="s">
        <v>1378</v>
      </c>
      <c r="D163" s="174"/>
      <c r="E163" s="175"/>
      <c r="F163" s="176"/>
      <c r="G163" s="177"/>
      <c r="H163" s="178"/>
      <c r="I163" s="179"/>
    </row>
    <row r="164" spans="1:9" x14ac:dyDescent="0.35">
      <c r="A164" s="180"/>
      <c r="B164" s="234" t="s">
        <v>303</v>
      </c>
      <c r="C164" s="235" t="s">
        <v>1373</v>
      </c>
      <c r="D164" s="174"/>
      <c r="E164" s="175"/>
      <c r="F164" s="176"/>
      <c r="G164" s="177"/>
      <c r="H164" s="178"/>
      <c r="I164" s="179"/>
    </row>
    <row r="165" spans="1:9" x14ac:dyDescent="0.35">
      <c r="A165" s="180"/>
      <c r="B165" s="234" t="s">
        <v>304</v>
      </c>
      <c r="C165" s="235" t="s">
        <v>1374</v>
      </c>
      <c r="D165" s="174"/>
      <c r="E165" s="175"/>
      <c r="F165" s="176"/>
      <c r="G165" s="177"/>
      <c r="H165" s="178"/>
      <c r="I165" s="179"/>
    </row>
    <row r="166" spans="1:9" x14ac:dyDescent="0.35">
      <c r="A166" s="180"/>
      <c r="B166" s="234" t="s">
        <v>309</v>
      </c>
      <c r="C166" s="235" t="s">
        <v>1379</v>
      </c>
      <c r="D166" s="174"/>
      <c r="E166" s="175"/>
      <c r="F166" s="176"/>
      <c r="G166" s="177"/>
      <c r="H166" s="178"/>
      <c r="I166" s="179"/>
    </row>
    <row r="167" spans="1:9" x14ac:dyDescent="0.35">
      <c r="A167" s="180"/>
      <c r="B167" s="234" t="s">
        <v>310</v>
      </c>
      <c r="C167" s="235" t="s">
        <v>1380</v>
      </c>
      <c r="D167" s="174"/>
      <c r="E167" s="175"/>
      <c r="F167" s="176"/>
      <c r="G167" s="177"/>
      <c r="H167" s="178"/>
      <c r="I167" s="179"/>
    </row>
    <row r="168" spans="1:9" x14ac:dyDescent="0.35">
      <c r="A168" s="180"/>
      <c r="B168" s="234" t="s">
        <v>311</v>
      </c>
      <c r="C168" s="235" t="s">
        <v>1381</v>
      </c>
      <c r="D168" s="174"/>
      <c r="E168" s="175"/>
      <c r="F168" s="176"/>
      <c r="G168" s="177"/>
      <c r="H168" s="178"/>
      <c r="I168" s="179"/>
    </row>
    <row r="169" spans="1:9" x14ac:dyDescent="0.35">
      <c r="A169" s="180"/>
      <c r="B169" s="234" t="s">
        <v>312</v>
      </c>
      <c r="C169" s="235" t="s">
        <v>1382</v>
      </c>
      <c r="D169" s="174"/>
      <c r="E169" s="175"/>
      <c r="F169" s="176"/>
      <c r="G169" s="177"/>
      <c r="H169" s="178"/>
      <c r="I169" s="179"/>
    </row>
    <row r="170" spans="1:9" ht="104.65" x14ac:dyDescent="0.35">
      <c r="A170" s="180"/>
      <c r="B170" s="234" t="s">
        <v>313</v>
      </c>
      <c r="C170" s="235" t="s">
        <v>1383</v>
      </c>
      <c r="D170" s="174"/>
      <c r="E170" s="175"/>
      <c r="F170" s="176"/>
      <c r="G170" s="177"/>
      <c r="H170" s="178"/>
      <c r="I170" s="179"/>
    </row>
    <row r="171" spans="1:9" ht="139.5" x14ac:dyDescent="0.35">
      <c r="A171" s="180"/>
      <c r="B171" s="234" t="s">
        <v>314</v>
      </c>
      <c r="C171" s="235" t="s">
        <v>1384</v>
      </c>
      <c r="D171" s="174"/>
      <c r="E171" s="175"/>
      <c r="F171" s="176"/>
      <c r="G171" s="177"/>
      <c r="H171" s="178"/>
      <c r="I171" s="179"/>
    </row>
    <row r="172" spans="1:9" ht="34.9" x14ac:dyDescent="0.35">
      <c r="A172" s="180"/>
      <c r="B172" s="234" t="s">
        <v>315</v>
      </c>
      <c r="C172" s="235" t="s">
        <v>1385</v>
      </c>
      <c r="D172" s="174"/>
      <c r="E172" s="175"/>
      <c r="F172" s="176"/>
      <c r="G172" s="177"/>
      <c r="H172" s="178"/>
      <c r="I172" s="179"/>
    </row>
    <row r="173" spans="1:9" ht="34.9" x14ac:dyDescent="0.35">
      <c r="A173" s="180"/>
      <c r="B173" s="234" t="s">
        <v>216</v>
      </c>
      <c r="C173" s="235" t="s">
        <v>1294</v>
      </c>
      <c r="D173" s="174"/>
      <c r="E173" s="175"/>
      <c r="F173" s="176"/>
      <c r="G173" s="177"/>
      <c r="H173" s="178"/>
      <c r="I173" s="179"/>
    </row>
    <row r="174" spans="1:9" ht="23.25" x14ac:dyDescent="0.35">
      <c r="A174" s="180"/>
      <c r="B174" s="234" t="s">
        <v>316</v>
      </c>
      <c r="C174" s="235" t="s">
        <v>1386</v>
      </c>
      <c r="D174" s="174"/>
      <c r="E174" s="175"/>
      <c r="F174" s="176"/>
      <c r="G174" s="177"/>
      <c r="H174" s="178"/>
      <c r="I174" s="179"/>
    </row>
    <row r="175" spans="1:9" ht="69.75" x14ac:dyDescent="0.35">
      <c r="A175" s="180"/>
      <c r="B175" s="234" t="s">
        <v>317</v>
      </c>
      <c r="C175" s="235" t="s">
        <v>1387</v>
      </c>
      <c r="D175" s="174"/>
      <c r="E175" s="175"/>
      <c r="F175" s="176"/>
      <c r="G175" s="177"/>
      <c r="H175" s="178"/>
      <c r="I175" s="179"/>
    </row>
    <row r="176" spans="1:9" ht="139.5" x14ac:dyDescent="0.35">
      <c r="A176" s="180"/>
      <c r="B176" s="234" t="s">
        <v>318</v>
      </c>
      <c r="C176" s="235" t="s">
        <v>1388</v>
      </c>
      <c r="D176" s="174"/>
      <c r="E176" s="175"/>
      <c r="F176" s="176"/>
      <c r="G176" s="177"/>
      <c r="H176" s="178"/>
      <c r="I176" s="179"/>
    </row>
    <row r="177" spans="1:9" x14ac:dyDescent="0.35">
      <c r="A177" s="180" t="str">
        <f>CONCATENATE($A$14,".",TEXT(COUNTA(A$15:A176)-COUNTIF(A$15:A176,"*.")-COUNTIF(A$15:A176,"*)")+1,0))</f>
        <v>6.3</v>
      </c>
      <c r="B177" s="218" t="s">
        <v>504</v>
      </c>
      <c r="C177" s="219" t="s">
        <v>1389</v>
      </c>
      <c r="D177" s="174"/>
      <c r="E177" s="175"/>
      <c r="F177" s="176"/>
      <c r="G177" s="177"/>
      <c r="H177" s="178"/>
      <c r="I177" s="179"/>
    </row>
    <row r="178" spans="1:9" ht="23.25" x14ac:dyDescent="0.35">
      <c r="A178" s="180"/>
      <c r="B178" s="236" t="s">
        <v>837</v>
      </c>
      <c r="C178" s="237" t="s">
        <v>1390</v>
      </c>
      <c r="D178" s="174"/>
      <c r="E178" s="175"/>
      <c r="F178" s="176"/>
      <c r="G178" s="177"/>
      <c r="H178" s="178"/>
      <c r="I178" s="179"/>
    </row>
    <row r="179" spans="1:9" x14ac:dyDescent="0.35">
      <c r="A179" s="171"/>
      <c r="B179" s="238" t="s">
        <v>954</v>
      </c>
      <c r="C179" s="239" t="s">
        <v>1391</v>
      </c>
      <c r="D179" s="174"/>
      <c r="E179" s="184"/>
      <c r="F179" s="240" t="s">
        <v>0</v>
      </c>
      <c r="G179" s="177">
        <v>70</v>
      </c>
      <c r="H179" s="5"/>
      <c r="I179" s="179">
        <f t="shared" ref="I179:I191" si="0">ROUND(G179*H179,2)</f>
        <v>0</v>
      </c>
    </row>
    <row r="180" spans="1:9" x14ac:dyDescent="0.35">
      <c r="A180" s="171"/>
      <c r="B180" s="238" t="s">
        <v>838</v>
      </c>
      <c r="C180" s="239" t="s">
        <v>838</v>
      </c>
      <c r="D180" s="174"/>
      <c r="E180" s="184"/>
      <c r="F180" s="240" t="s">
        <v>0</v>
      </c>
      <c r="G180" s="177">
        <v>20</v>
      </c>
      <c r="H180" s="5"/>
      <c r="I180" s="179">
        <f t="shared" si="0"/>
        <v>0</v>
      </c>
    </row>
    <row r="181" spans="1:9" x14ac:dyDescent="0.35">
      <c r="A181" s="171"/>
      <c r="B181" s="238" t="s">
        <v>839</v>
      </c>
      <c r="C181" s="239" t="s">
        <v>839</v>
      </c>
      <c r="D181" s="174"/>
      <c r="E181" s="184"/>
      <c r="F181" s="240" t="s">
        <v>0</v>
      </c>
      <c r="G181" s="177">
        <v>20</v>
      </c>
      <c r="H181" s="5"/>
      <c r="I181" s="179">
        <f t="shared" si="0"/>
        <v>0</v>
      </c>
    </row>
    <row r="182" spans="1:9" x14ac:dyDescent="0.35">
      <c r="A182" s="171"/>
      <c r="B182" s="238" t="s">
        <v>840</v>
      </c>
      <c r="C182" s="239" t="s">
        <v>840</v>
      </c>
      <c r="D182" s="174"/>
      <c r="E182" s="184"/>
      <c r="F182" s="240" t="s">
        <v>0</v>
      </c>
      <c r="G182" s="177">
        <v>20</v>
      </c>
      <c r="H182" s="5"/>
      <c r="I182" s="179">
        <f t="shared" si="0"/>
        <v>0</v>
      </c>
    </row>
    <row r="183" spans="1:9" x14ac:dyDescent="0.35">
      <c r="A183" s="171"/>
      <c r="B183" s="238" t="s">
        <v>841</v>
      </c>
      <c r="C183" s="239" t="s">
        <v>841</v>
      </c>
      <c r="D183" s="174"/>
      <c r="E183" s="184"/>
      <c r="F183" s="240" t="s">
        <v>0</v>
      </c>
      <c r="G183" s="177">
        <v>20</v>
      </c>
      <c r="H183" s="5"/>
      <c r="I183" s="179">
        <f t="shared" si="0"/>
        <v>0</v>
      </c>
    </row>
    <row r="184" spans="1:9" x14ac:dyDescent="0.35">
      <c r="A184" s="171"/>
      <c r="B184" s="238" t="s">
        <v>842</v>
      </c>
      <c r="C184" s="239" t="s">
        <v>842</v>
      </c>
      <c r="D184" s="174"/>
      <c r="E184" s="184"/>
      <c r="F184" s="240" t="s">
        <v>0</v>
      </c>
      <c r="G184" s="177">
        <v>20</v>
      </c>
      <c r="H184" s="5"/>
      <c r="I184" s="179">
        <f t="shared" si="0"/>
        <v>0</v>
      </c>
    </row>
    <row r="185" spans="1:9" x14ac:dyDescent="0.35">
      <c r="A185" s="171"/>
      <c r="B185" s="238" t="s">
        <v>843</v>
      </c>
      <c r="C185" s="239" t="s">
        <v>843</v>
      </c>
      <c r="D185" s="174"/>
      <c r="E185" s="184"/>
      <c r="F185" s="240" t="s">
        <v>0</v>
      </c>
      <c r="G185" s="177">
        <v>30</v>
      </c>
      <c r="H185" s="5"/>
      <c r="I185" s="179">
        <f t="shared" si="0"/>
        <v>0</v>
      </c>
    </row>
    <row r="186" spans="1:9" x14ac:dyDescent="0.35">
      <c r="A186" s="171"/>
      <c r="B186" s="238" t="s">
        <v>844</v>
      </c>
      <c r="C186" s="239" t="s">
        <v>844</v>
      </c>
      <c r="D186" s="174"/>
      <c r="E186" s="184"/>
      <c r="F186" s="240" t="s">
        <v>0</v>
      </c>
      <c r="G186" s="177">
        <v>70</v>
      </c>
      <c r="H186" s="5"/>
      <c r="I186" s="179">
        <f t="shared" si="0"/>
        <v>0</v>
      </c>
    </row>
    <row r="187" spans="1:9" x14ac:dyDescent="0.35">
      <c r="A187" s="171"/>
      <c r="B187" s="238" t="s">
        <v>845</v>
      </c>
      <c r="C187" s="239" t="s">
        <v>845</v>
      </c>
      <c r="D187" s="174"/>
      <c r="E187" s="184"/>
      <c r="F187" s="240" t="s">
        <v>0</v>
      </c>
      <c r="G187" s="177">
        <v>40</v>
      </c>
      <c r="H187" s="5"/>
      <c r="I187" s="179">
        <f t="shared" si="0"/>
        <v>0</v>
      </c>
    </row>
    <row r="188" spans="1:9" x14ac:dyDescent="0.35">
      <c r="A188" s="171"/>
      <c r="B188" s="238" t="s">
        <v>846</v>
      </c>
      <c r="C188" s="239" t="s">
        <v>846</v>
      </c>
      <c r="D188" s="174"/>
      <c r="E188" s="184"/>
      <c r="F188" s="240" t="s">
        <v>0</v>
      </c>
      <c r="G188" s="177">
        <v>100</v>
      </c>
      <c r="H188" s="5"/>
      <c r="I188" s="179">
        <f t="shared" si="0"/>
        <v>0</v>
      </c>
    </row>
    <row r="189" spans="1:9" x14ac:dyDescent="0.35">
      <c r="A189" s="171"/>
      <c r="B189" s="238" t="s">
        <v>847</v>
      </c>
      <c r="C189" s="239" t="s">
        <v>847</v>
      </c>
      <c r="D189" s="174"/>
      <c r="E189" s="184"/>
      <c r="F189" s="240" t="s">
        <v>0</v>
      </c>
      <c r="G189" s="177">
        <v>90</v>
      </c>
      <c r="H189" s="5"/>
      <c r="I189" s="179">
        <f t="shared" si="0"/>
        <v>0</v>
      </c>
    </row>
    <row r="190" spans="1:9" x14ac:dyDescent="0.35">
      <c r="A190" s="171"/>
      <c r="B190" s="238" t="s">
        <v>848</v>
      </c>
      <c r="C190" s="239" t="s">
        <v>848</v>
      </c>
      <c r="D190" s="174"/>
      <c r="E190" s="184"/>
      <c r="F190" s="240" t="s">
        <v>0</v>
      </c>
      <c r="G190" s="177">
        <v>30</v>
      </c>
      <c r="H190" s="5"/>
      <c r="I190" s="179">
        <f t="shared" si="0"/>
        <v>0</v>
      </c>
    </row>
    <row r="191" spans="1:9" x14ac:dyDescent="0.35">
      <c r="A191" s="171"/>
      <c r="B191" s="238" t="s">
        <v>849</v>
      </c>
      <c r="C191" s="239" t="s">
        <v>849</v>
      </c>
      <c r="D191" s="174"/>
      <c r="E191" s="184"/>
      <c r="F191" s="240" t="s">
        <v>0</v>
      </c>
      <c r="G191" s="177">
        <v>40</v>
      </c>
      <c r="H191" s="5"/>
      <c r="I191" s="179">
        <f t="shared" si="0"/>
        <v>0</v>
      </c>
    </row>
    <row r="192" spans="1:9" x14ac:dyDescent="0.35">
      <c r="A192" s="180"/>
      <c r="B192" s="172"/>
      <c r="C192" s="173"/>
      <c r="D192" s="174"/>
      <c r="E192" s="175"/>
      <c r="F192" s="176"/>
      <c r="G192" s="177"/>
      <c r="H192" s="178"/>
      <c r="I192" s="179"/>
    </row>
    <row r="193" spans="1:9" x14ac:dyDescent="0.35">
      <c r="A193" s="180" t="str">
        <f>CONCATENATE($A$14,".",TEXT(COUNTA(A$15:A192)-COUNTIF(A$15:A192,"*.")-COUNTIF(A$15:A192,"*)")+1,0))</f>
        <v>6.4</v>
      </c>
      <c r="B193" s="218" t="s">
        <v>489</v>
      </c>
      <c r="C193" s="219" t="s">
        <v>1392</v>
      </c>
      <c r="D193" s="174"/>
      <c r="E193" s="175"/>
      <c r="F193" s="176"/>
      <c r="G193" s="177"/>
      <c r="H193" s="178"/>
      <c r="I193" s="179"/>
    </row>
    <row r="194" spans="1:9" ht="34.9" x14ac:dyDescent="0.35">
      <c r="A194" s="183"/>
      <c r="B194" s="241" t="s">
        <v>490</v>
      </c>
      <c r="C194" s="242" t="s">
        <v>1393</v>
      </c>
      <c r="D194" s="174"/>
      <c r="E194" s="175"/>
      <c r="F194" s="176" t="s">
        <v>0</v>
      </c>
      <c r="G194" s="177">
        <v>12</v>
      </c>
      <c r="H194" s="5"/>
      <c r="I194" s="179">
        <f>ROUND(G194*H194,2)</f>
        <v>0</v>
      </c>
    </row>
    <row r="195" spans="1:9" ht="23.25" x14ac:dyDescent="0.35">
      <c r="A195" s="183" t="s">
        <v>537</v>
      </c>
      <c r="B195" s="236" t="s">
        <v>491</v>
      </c>
      <c r="C195" s="237" t="s">
        <v>1394</v>
      </c>
      <c r="D195" s="174"/>
      <c r="E195" s="175"/>
      <c r="F195" s="176"/>
      <c r="G195" s="177"/>
      <c r="H195" s="178"/>
      <c r="I195" s="179"/>
    </row>
    <row r="196" spans="1:9" ht="34.9" x14ac:dyDescent="0.35">
      <c r="A196" s="183" t="s">
        <v>538</v>
      </c>
      <c r="B196" s="236" t="s">
        <v>492</v>
      </c>
      <c r="C196" s="237" t="s">
        <v>1395</v>
      </c>
      <c r="D196" s="174"/>
      <c r="E196" s="175"/>
      <c r="F196" s="176"/>
      <c r="G196" s="177"/>
      <c r="H196" s="178"/>
      <c r="I196" s="179"/>
    </row>
    <row r="197" spans="1:9" ht="23.25" x14ac:dyDescent="0.35">
      <c r="A197" s="183" t="s">
        <v>539</v>
      </c>
      <c r="B197" s="236" t="s">
        <v>493</v>
      </c>
      <c r="C197" s="237" t="s">
        <v>1396</v>
      </c>
      <c r="D197" s="174"/>
      <c r="E197" s="175"/>
      <c r="F197" s="176"/>
      <c r="G197" s="177"/>
      <c r="H197" s="178"/>
      <c r="I197" s="179"/>
    </row>
    <row r="198" spans="1:9" x14ac:dyDescent="0.35">
      <c r="A198" s="183" t="s">
        <v>544</v>
      </c>
      <c r="B198" s="236" t="s">
        <v>494</v>
      </c>
      <c r="C198" s="237" t="s">
        <v>1397</v>
      </c>
      <c r="D198" s="174"/>
      <c r="E198" s="175"/>
      <c r="F198" s="176"/>
      <c r="G198" s="177"/>
      <c r="H198" s="178"/>
      <c r="I198" s="179"/>
    </row>
    <row r="199" spans="1:9" ht="34.9" x14ac:dyDescent="0.35">
      <c r="A199" s="183" t="s">
        <v>545</v>
      </c>
      <c r="B199" s="236" t="s">
        <v>495</v>
      </c>
      <c r="C199" s="237" t="s">
        <v>1398</v>
      </c>
      <c r="D199" s="174"/>
      <c r="E199" s="175"/>
      <c r="F199" s="176"/>
      <c r="G199" s="177"/>
      <c r="H199" s="178"/>
      <c r="I199" s="179"/>
    </row>
    <row r="200" spans="1:9" ht="23.25" x14ac:dyDescent="0.35">
      <c r="A200" s="183" t="s">
        <v>552</v>
      </c>
      <c r="B200" s="236" t="s">
        <v>496</v>
      </c>
      <c r="C200" s="237" t="s">
        <v>1399</v>
      </c>
      <c r="D200" s="174"/>
      <c r="E200" s="175"/>
      <c r="F200" s="176"/>
      <c r="G200" s="177"/>
      <c r="H200" s="178"/>
      <c r="I200" s="179"/>
    </row>
    <row r="201" spans="1:9" ht="34.9" x14ac:dyDescent="0.35">
      <c r="A201" s="183" t="s">
        <v>553</v>
      </c>
      <c r="B201" s="236" t="s">
        <v>497</v>
      </c>
      <c r="C201" s="237" t="s">
        <v>1400</v>
      </c>
      <c r="D201" s="174"/>
      <c r="E201" s="175"/>
      <c r="F201" s="176"/>
      <c r="G201" s="177"/>
      <c r="H201" s="178"/>
      <c r="I201" s="179"/>
    </row>
    <row r="202" spans="1:9" x14ac:dyDescent="0.35">
      <c r="A202" s="180"/>
      <c r="B202" s="172"/>
      <c r="C202" s="173"/>
      <c r="D202" s="174"/>
      <c r="E202" s="175"/>
      <c r="F202" s="176"/>
      <c r="G202" s="177"/>
      <c r="H202" s="178"/>
      <c r="I202" s="179"/>
    </row>
    <row r="203" spans="1:9" x14ac:dyDescent="0.35">
      <c r="A203" s="180" t="str">
        <f>CONCATENATE($A$14,".",TEXT(COUNTA(A$15:A201)-COUNTIF(A$15:A201,"*.")-COUNTIF(A$15:A201,"*)")+1,0))</f>
        <v>6.5</v>
      </c>
      <c r="B203" s="218" t="s">
        <v>498</v>
      </c>
      <c r="C203" s="219" t="s">
        <v>1401</v>
      </c>
      <c r="D203" s="174"/>
      <c r="E203" s="175"/>
      <c r="F203" s="176"/>
      <c r="G203" s="177"/>
      <c r="H203" s="178"/>
      <c r="I203" s="179"/>
    </row>
    <row r="204" spans="1:9" ht="58.15" x14ac:dyDescent="0.35">
      <c r="A204" s="180"/>
      <c r="B204" s="241" t="s">
        <v>499</v>
      </c>
      <c r="C204" s="242" t="s">
        <v>1402</v>
      </c>
      <c r="D204" s="174"/>
      <c r="E204" s="175"/>
      <c r="F204" s="176" t="s">
        <v>6</v>
      </c>
      <c r="G204" s="177">
        <v>1</v>
      </c>
      <c r="H204" s="5"/>
      <c r="I204" s="179">
        <f>ROUND(G204*H204,2)</f>
        <v>0</v>
      </c>
    </row>
    <row r="205" spans="1:9" x14ac:dyDescent="0.35">
      <c r="A205" s="180"/>
      <c r="B205" s="236"/>
      <c r="C205" s="237"/>
      <c r="D205" s="174"/>
      <c r="E205" s="175"/>
      <c r="F205" s="176"/>
      <c r="G205" s="177"/>
      <c r="H205" s="178"/>
      <c r="I205" s="179"/>
    </row>
    <row r="206" spans="1:9" x14ac:dyDescent="0.35">
      <c r="A206" s="180" t="str">
        <f>CONCATENATE($A$14,".",TEXT(COUNTA(A$15:A205)-COUNTIF(A$15:A205,"*.")-COUNTIF(A$15:A205,"*)")+1,0))</f>
        <v>6.6</v>
      </c>
      <c r="B206" s="218" t="s">
        <v>500</v>
      </c>
      <c r="C206" s="219" t="s">
        <v>1403</v>
      </c>
      <c r="D206" s="174"/>
      <c r="E206" s="175"/>
      <c r="F206" s="176"/>
      <c r="G206" s="177"/>
      <c r="H206" s="178"/>
      <c r="I206" s="179"/>
    </row>
    <row r="207" spans="1:9" ht="81.400000000000006" x14ac:dyDescent="0.35">
      <c r="A207" s="180"/>
      <c r="B207" s="241" t="s">
        <v>501</v>
      </c>
      <c r="C207" s="242" t="s">
        <v>1404</v>
      </c>
      <c r="D207" s="174"/>
      <c r="E207" s="175"/>
      <c r="F207" s="176" t="s">
        <v>6</v>
      </c>
      <c r="G207" s="177">
        <v>1</v>
      </c>
      <c r="H207" s="5"/>
      <c r="I207" s="179">
        <f>ROUND(G207*H207,2)</f>
        <v>0</v>
      </c>
    </row>
    <row r="208" spans="1:9" x14ac:dyDescent="0.35">
      <c r="A208" s="180"/>
      <c r="B208" s="236"/>
      <c r="C208" s="237"/>
      <c r="D208" s="174"/>
      <c r="E208" s="175"/>
      <c r="F208" s="176"/>
      <c r="G208" s="177"/>
      <c r="H208" s="178"/>
      <c r="I208" s="179"/>
    </row>
    <row r="209" spans="1:9" x14ac:dyDescent="0.35">
      <c r="A209" s="180" t="str">
        <f>CONCATENATE($A$14,".",TEXT(COUNTA(A$15:A208)-COUNTIF(A$15:A208,"*.")-COUNTIF(A$15:A208,"*)")+1,0))</f>
        <v>6.7</v>
      </c>
      <c r="B209" s="218" t="s">
        <v>850</v>
      </c>
      <c r="C209" s="219" t="s">
        <v>1405</v>
      </c>
      <c r="D209" s="174"/>
      <c r="E209" s="175"/>
      <c r="F209" s="176"/>
      <c r="G209" s="177"/>
      <c r="H209" s="178"/>
      <c r="I209" s="179"/>
    </row>
    <row r="210" spans="1:9" x14ac:dyDescent="0.35">
      <c r="A210" s="180"/>
      <c r="B210" s="236" t="s">
        <v>851</v>
      </c>
      <c r="C210" s="237" t="s">
        <v>1406</v>
      </c>
      <c r="D210" s="174"/>
      <c r="E210" s="175"/>
      <c r="F210" s="176" t="s">
        <v>852</v>
      </c>
      <c r="G210" s="177">
        <v>880</v>
      </c>
      <c r="H210" s="5"/>
      <c r="I210" s="179">
        <f>ROUND(G210*H210,2)</f>
        <v>0</v>
      </c>
    </row>
    <row r="211" spans="1:9" x14ac:dyDescent="0.35">
      <c r="A211" s="180"/>
      <c r="B211" s="236"/>
      <c r="C211" s="237"/>
      <c r="D211" s="174"/>
      <c r="E211" s="175"/>
      <c r="F211" s="176"/>
      <c r="G211" s="177"/>
      <c r="H211" s="178"/>
      <c r="I211" s="179"/>
    </row>
    <row r="212" spans="1:9" x14ac:dyDescent="0.35">
      <c r="A212" s="180" t="str">
        <f>CONCATENATE($A$14,".",TEXT(COUNTA(A$15:A211)-COUNTIF(A$15:A211,"*.")-COUNTIF(A$15:A211,"*)")+1,0))</f>
        <v>6.8</v>
      </c>
      <c r="B212" s="218" t="s">
        <v>502</v>
      </c>
      <c r="C212" s="219" t="s">
        <v>1407</v>
      </c>
      <c r="D212" s="174"/>
      <c r="E212" s="175"/>
      <c r="F212" s="176"/>
      <c r="G212" s="177"/>
      <c r="H212" s="178"/>
      <c r="I212" s="179"/>
    </row>
    <row r="213" spans="1:9" ht="23.25" x14ac:dyDescent="0.35">
      <c r="A213" s="180"/>
      <c r="B213" s="236" t="s">
        <v>503</v>
      </c>
      <c r="C213" s="237" t="s">
        <v>1408</v>
      </c>
      <c r="D213" s="174"/>
      <c r="E213" s="175"/>
      <c r="F213" s="176" t="s">
        <v>6</v>
      </c>
      <c r="G213" s="177">
        <v>1</v>
      </c>
      <c r="H213" s="5"/>
      <c r="I213" s="179">
        <f>ROUND(G213*H213,2)</f>
        <v>0</v>
      </c>
    </row>
    <row r="214" spans="1:9" x14ac:dyDescent="0.35">
      <c r="A214" s="222"/>
      <c r="B214" s="243"/>
      <c r="C214" s="244"/>
      <c r="D214" s="198"/>
      <c r="E214" s="199"/>
      <c r="F214" s="200"/>
      <c r="G214" s="201"/>
      <c r="H214" s="202"/>
      <c r="I214" s="203"/>
    </row>
    <row r="215" spans="1:9" s="170" customFormat="1" ht="13.15" x14ac:dyDescent="0.4">
      <c r="A215" s="149"/>
      <c r="B215" s="150" t="str">
        <f>$B$8</f>
        <v>DIESEL ELEKTRIČNI AGREGAT (DEA)</v>
      </c>
      <c r="C215" s="150" t="str">
        <f>$C$8</f>
        <v>DIESEL ELECTRIC POWER UNIT (DEA)</v>
      </c>
      <c r="D215" s="204"/>
      <c r="E215" s="205"/>
      <c r="F215" s="153"/>
      <c r="G215" s="154"/>
      <c r="H215" s="155"/>
      <c r="I215" s="206">
        <f>SUM(I13:I214)</f>
        <v>0</v>
      </c>
    </row>
    <row r="216" spans="1:9" x14ac:dyDescent="0.35">
      <c r="B216" s="207"/>
      <c r="C216" s="207"/>
      <c r="D216" s="207"/>
      <c r="E216" s="207"/>
      <c r="I216" s="208"/>
    </row>
    <row r="217" spans="1:9" x14ac:dyDescent="0.35">
      <c r="B217" s="207"/>
      <c r="C217" s="207"/>
      <c r="D217" s="207"/>
      <c r="E217" s="207"/>
      <c r="I217" s="208"/>
    </row>
    <row r="218" spans="1:9" x14ac:dyDescent="0.35">
      <c r="B218" s="207"/>
      <c r="C218" s="207"/>
      <c r="D218" s="207"/>
      <c r="E218" s="207"/>
      <c r="I218" s="208"/>
    </row>
    <row r="219" spans="1:9" x14ac:dyDescent="0.35">
      <c r="B219" s="207"/>
      <c r="C219" s="207"/>
      <c r="D219" s="207"/>
      <c r="E219" s="207"/>
      <c r="I219" s="208"/>
    </row>
    <row r="220" spans="1:9" x14ac:dyDescent="0.35">
      <c r="B220" s="207"/>
      <c r="C220" s="207"/>
      <c r="D220" s="207"/>
      <c r="E220" s="207"/>
      <c r="I220" s="208"/>
    </row>
    <row r="221" spans="1:9" x14ac:dyDescent="0.35">
      <c r="B221" s="207"/>
      <c r="C221" s="207"/>
      <c r="D221" s="207"/>
      <c r="E221" s="207"/>
      <c r="I221" s="208"/>
    </row>
    <row r="222" spans="1:9" x14ac:dyDescent="0.35">
      <c r="B222" s="207"/>
      <c r="C222" s="207"/>
      <c r="D222" s="207"/>
      <c r="E222" s="207"/>
      <c r="I222" s="208"/>
    </row>
    <row r="223" spans="1:9" x14ac:dyDescent="0.35">
      <c r="B223" s="207"/>
      <c r="C223" s="207"/>
      <c r="D223" s="207"/>
      <c r="E223" s="207"/>
      <c r="I223" s="208"/>
    </row>
    <row r="224" spans="1:9" x14ac:dyDescent="0.35">
      <c r="B224" s="207"/>
      <c r="C224" s="207"/>
      <c r="D224" s="207"/>
      <c r="E224" s="207"/>
      <c r="I224" s="208"/>
    </row>
    <row r="225" spans="1:9" x14ac:dyDescent="0.35">
      <c r="B225" s="209"/>
      <c r="C225" s="209"/>
      <c r="D225" s="210"/>
      <c r="E225" s="210"/>
    </row>
    <row r="226" spans="1:9" x14ac:dyDescent="0.35">
      <c r="B226" s="209"/>
      <c r="C226" s="209"/>
      <c r="D226" s="210"/>
      <c r="E226" s="210"/>
    </row>
    <row r="227" spans="1:9" x14ac:dyDescent="0.35">
      <c r="B227" s="211"/>
      <c r="C227" s="211"/>
      <c r="D227" s="211"/>
      <c r="E227" s="211"/>
    </row>
    <row r="228" spans="1:9" x14ac:dyDescent="0.35">
      <c r="B228" s="207"/>
      <c r="C228" s="207"/>
      <c r="D228" s="207"/>
      <c r="E228" s="207"/>
      <c r="I228" s="208"/>
    </row>
    <row r="229" spans="1:9" x14ac:dyDescent="0.35">
      <c r="B229" s="211"/>
      <c r="C229" s="211"/>
      <c r="D229" s="211"/>
      <c r="E229" s="211"/>
    </row>
    <row r="230" spans="1:9" x14ac:dyDescent="0.35">
      <c r="B230" s="211"/>
      <c r="C230" s="211"/>
      <c r="D230" s="211"/>
      <c r="E230" s="211"/>
    </row>
    <row r="231" spans="1:9" x14ac:dyDescent="0.35">
      <c r="B231" s="211"/>
      <c r="C231" s="211"/>
      <c r="D231" s="211"/>
      <c r="E231" s="211"/>
    </row>
    <row r="232" spans="1:9" x14ac:dyDescent="0.35">
      <c r="B232" s="211"/>
      <c r="C232" s="211"/>
      <c r="D232" s="211"/>
      <c r="E232" s="211"/>
      <c r="H232" s="125"/>
      <c r="I232" s="212"/>
    </row>
    <row r="233" spans="1:9" x14ac:dyDescent="0.35">
      <c r="B233" s="211"/>
      <c r="C233" s="211"/>
      <c r="D233" s="211"/>
      <c r="E233" s="211"/>
    </row>
    <row r="234" spans="1:9" x14ac:dyDescent="0.35">
      <c r="B234" s="211"/>
      <c r="C234" s="211"/>
      <c r="D234" s="211"/>
      <c r="E234" s="211"/>
    </row>
    <row r="235" spans="1:9" x14ac:dyDescent="0.35">
      <c r="B235" s="211"/>
      <c r="C235" s="211"/>
      <c r="D235" s="211"/>
      <c r="E235" s="211"/>
    </row>
    <row r="236" spans="1:9" x14ac:dyDescent="0.35">
      <c r="B236" s="211"/>
      <c r="C236" s="211"/>
      <c r="D236" s="211"/>
      <c r="E236" s="211"/>
    </row>
    <row r="237" spans="1:9" x14ac:dyDescent="0.35">
      <c r="B237" s="211"/>
      <c r="C237" s="211"/>
      <c r="D237" s="211"/>
      <c r="E237" s="211"/>
    </row>
    <row r="238" spans="1:9" x14ac:dyDescent="0.35">
      <c r="B238" s="211"/>
      <c r="C238" s="211"/>
      <c r="D238" s="211"/>
      <c r="E238" s="211"/>
    </row>
    <row r="239" spans="1:9" x14ac:dyDescent="0.35">
      <c r="B239" s="211"/>
      <c r="C239" s="211"/>
      <c r="D239" s="211"/>
      <c r="E239" s="211"/>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310" spans="1:9" s="66" customFormat="1" ht="11.65" x14ac:dyDescent="0.35">
      <c r="A310" s="125"/>
      <c r="B310" s="211"/>
      <c r="C310" s="211"/>
      <c r="D310" s="211"/>
      <c r="E310" s="211"/>
      <c r="G310" s="67"/>
      <c r="H310" s="68"/>
      <c r="I310" s="67"/>
    </row>
    <row r="311" spans="1:9" s="66" customFormat="1" ht="11.65" x14ac:dyDescent="0.35">
      <c r="A311" s="125"/>
      <c r="B311" s="211"/>
      <c r="C311" s="211"/>
      <c r="D311" s="211"/>
      <c r="E311" s="211"/>
      <c r="G311" s="67"/>
      <c r="H311" s="68"/>
      <c r="I311" s="67"/>
    </row>
    <row r="312" spans="1:9" s="66" customFormat="1" ht="11.65" x14ac:dyDescent="0.35">
      <c r="A312" s="125"/>
      <c r="B312" s="211"/>
      <c r="C312" s="211"/>
      <c r="D312" s="211"/>
      <c r="E312" s="211"/>
      <c r="G312" s="67"/>
      <c r="H312" s="68"/>
      <c r="I312" s="67"/>
    </row>
    <row r="313" spans="1:9" s="66" customFormat="1" ht="11.65" x14ac:dyDescent="0.35">
      <c r="A313" s="125"/>
      <c r="B313" s="211"/>
      <c r="C313" s="211"/>
      <c r="D313" s="211"/>
      <c r="E313" s="211"/>
      <c r="G313" s="67"/>
      <c r="H313" s="68"/>
      <c r="I313" s="67"/>
    </row>
    <row r="314" spans="1:9" s="66" customFormat="1" ht="11.65" x14ac:dyDescent="0.35">
      <c r="A314" s="125"/>
      <c r="B314" s="211"/>
      <c r="C314" s="211"/>
      <c r="D314" s="211"/>
      <c r="E314" s="211"/>
      <c r="G314" s="67"/>
      <c r="H314" s="68"/>
      <c r="I314" s="67"/>
    </row>
    <row r="315" spans="1:9" s="66" customFormat="1" ht="11.65" x14ac:dyDescent="0.35">
      <c r="A315" s="125"/>
      <c r="B315" s="211"/>
      <c r="C315" s="211"/>
      <c r="D315" s="211"/>
      <c r="E315" s="211"/>
      <c r="G315" s="67"/>
      <c r="H315" s="68"/>
      <c r="I315" s="67"/>
    </row>
    <row r="316" spans="1:9" s="66" customFormat="1" ht="11.65" x14ac:dyDescent="0.35">
      <c r="A316" s="125"/>
      <c r="B316" s="211"/>
      <c r="C316" s="211"/>
      <c r="D316" s="211"/>
      <c r="E316" s="211"/>
      <c r="G316" s="67"/>
      <c r="H316" s="68"/>
      <c r="I316" s="67"/>
    </row>
    <row r="317" spans="1:9" s="66" customFormat="1" ht="11.65" x14ac:dyDescent="0.35">
      <c r="A317" s="125"/>
      <c r="B317" s="211"/>
      <c r="C317" s="211"/>
      <c r="D317" s="211"/>
      <c r="E317" s="211"/>
      <c r="G317" s="67"/>
      <c r="H317" s="68"/>
      <c r="I317" s="67"/>
    </row>
    <row r="318" spans="1:9" s="66" customFormat="1" ht="11.65" x14ac:dyDescent="0.35">
      <c r="A318" s="125"/>
      <c r="B318" s="211"/>
      <c r="C318" s="211"/>
      <c r="D318" s="211"/>
      <c r="E318" s="211"/>
      <c r="G318" s="67"/>
      <c r="H318" s="68"/>
      <c r="I318" s="67"/>
    </row>
    <row r="319" spans="1:9" s="66" customFormat="1" ht="11.65" x14ac:dyDescent="0.35">
      <c r="A319" s="125"/>
      <c r="B319" s="211"/>
      <c r="C319" s="211"/>
      <c r="D319" s="211"/>
      <c r="E319" s="211"/>
      <c r="G319" s="67"/>
      <c r="H319" s="68"/>
      <c r="I319" s="67"/>
    </row>
    <row r="320" spans="1:9" s="66" customFormat="1" ht="11.65" x14ac:dyDescent="0.35">
      <c r="A320" s="125"/>
      <c r="B320" s="211"/>
      <c r="C320" s="211"/>
      <c r="D320" s="211"/>
      <c r="E320" s="211"/>
      <c r="G320" s="67"/>
      <c r="H320" s="68"/>
      <c r="I320" s="67"/>
    </row>
    <row r="321" spans="1:9" s="66" customFormat="1" ht="11.65" x14ac:dyDescent="0.35">
      <c r="A321" s="125"/>
      <c r="B321" s="211"/>
      <c r="C321" s="211"/>
      <c r="D321" s="211"/>
      <c r="E321" s="211"/>
      <c r="G321" s="67"/>
      <c r="H321" s="68"/>
      <c r="I321" s="67"/>
    </row>
    <row r="322" spans="1:9" s="66" customFormat="1" ht="11.65" x14ac:dyDescent="0.35">
      <c r="A322" s="125"/>
      <c r="B322" s="211"/>
      <c r="C322" s="211"/>
      <c r="D322" s="211"/>
      <c r="E322" s="211"/>
      <c r="G322" s="67"/>
      <c r="H322" s="68"/>
      <c r="I322" s="67"/>
    </row>
    <row r="323" spans="1:9" s="66" customFormat="1" ht="11.65" x14ac:dyDescent="0.35">
      <c r="A323" s="125"/>
      <c r="B323" s="211"/>
      <c r="C323" s="211"/>
      <c r="D323" s="211"/>
      <c r="E323" s="211"/>
      <c r="G323" s="67"/>
      <c r="H323" s="68"/>
      <c r="I323" s="67"/>
    </row>
    <row r="324" spans="1:9" s="66" customFormat="1" ht="11.65" x14ac:dyDescent="0.35">
      <c r="A324" s="125"/>
      <c r="B324" s="211"/>
      <c r="C324" s="211"/>
      <c r="D324" s="211"/>
      <c r="E324" s="211"/>
      <c r="G324" s="67"/>
      <c r="H324" s="68"/>
      <c r="I324" s="67"/>
    </row>
    <row r="325" spans="1:9" s="66" customFormat="1" ht="11.65" x14ac:dyDescent="0.35">
      <c r="A325" s="125"/>
      <c r="B325" s="211"/>
      <c r="C325" s="211"/>
      <c r="D325" s="211"/>
      <c r="E325" s="211"/>
      <c r="G325" s="67"/>
      <c r="H325" s="68"/>
      <c r="I325" s="67"/>
    </row>
    <row r="326" spans="1:9" s="66" customFormat="1" ht="11.65" x14ac:dyDescent="0.35">
      <c r="A326" s="125"/>
      <c r="B326" s="211"/>
      <c r="C326" s="211"/>
      <c r="D326" s="211"/>
      <c r="E326" s="211"/>
      <c r="G326" s="67"/>
      <c r="H326" s="68"/>
      <c r="I326" s="67"/>
    </row>
    <row r="327" spans="1:9" s="66" customFormat="1" ht="11.65" x14ac:dyDescent="0.35">
      <c r="A327" s="125"/>
      <c r="B327" s="211"/>
      <c r="C327" s="211"/>
      <c r="D327" s="211"/>
      <c r="E327" s="211"/>
      <c r="G327" s="67"/>
      <c r="H327" s="68"/>
      <c r="I327" s="67"/>
    </row>
    <row r="328" spans="1:9" s="66" customFormat="1" ht="11.65" x14ac:dyDescent="0.35">
      <c r="A328" s="125"/>
      <c r="B328" s="211"/>
      <c r="C328" s="211"/>
      <c r="D328" s="211"/>
      <c r="E328" s="211"/>
      <c r="G328" s="67"/>
      <c r="H328" s="68"/>
      <c r="I328" s="67"/>
    </row>
    <row r="329" spans="1:9" s="66" customFormat="1" ht="11.65" x14ac:dyDescent="0.35">
      <c r="A329" s="125"/>
      <c r="B329" s="211"/>
      <c r="C329" s="211"/>
      <c r="D329" s="211"/>
      <c r="E329" s="211"/>
      <c r="G329" s="67"/>
      <c r="H329" s="68"/>
      <c r="I329" s="67"/>
    </row>
    <row r="330" spans="1:9" s="66" customFormat="1" ht="11.65" x14ac:dyDescent="0.35">
      <c r="A330" s="125"/>
      <c r="B330" s="211"/>
      <c r="C330" s="211"/>
      <c r="D330" s="211"/>
      <c r="E330" s="211"/>
      <c r="G330" s="67"/>
      <c r="H330" s="68"/>
      <c r="I330" s="67"/>
    </row>
    <row r="331" spans="1:9" s="66" customFormat="1" ht="11.65" x14ac:dyDescent="0.35">
      <c r="A331" s="125"/>
      <c r="B331" s="211"/>
      <c r="C331" s="211"/>
      <c r="D331" s="211"/>
      <c r="E331" s="211"/>
      <c r="G331" s="67"/>
      <c r="H331" s="68"/>
      <c r="I331" s="67"/>
    </row>
    <row r="332" spans="1:9" s="66" customFormat="1" ht="11.65" x14ac:dyDescent="0.35">
      <c r="A332" s="125"/>
      <c r="B332" s="211"/>
      <c r="C332" s="211"/>
      <c r="D332" s="211"/>
      <c r="E332" s="211"/>
      <c r="G332" s="67"/>
      <c r="H332" s="68"/>
      <c r="I332" s="67"/>
    </row>
    <row r="333" spans="1:9" s="66" customFormat="1" ht="11.65" x14ac:dyDescent="0.35">
      <c r="A333" s="125"/>
      <c r="B333" s="211"/>
      <c r="C333" s="211"/>
      <c r="D333" s="211"/>
      <c r="E333" s="211"/>
      <c r="G333" s="67"/>
      <c r="H333" s="68"/>
      <c r="I333" s="67"/>
    </row>
    <row r="334" spans="1:9" s="66" customFormat="1" ht="11.65" x14ac:dyDescent="0.35">
      <c r="A334" s="125"/>
      <c r="B334" s="211"/>
      <c r="C334" s="211"/>
      <c r="D334" s="211"/>
      <c r="E334" s="211"/>
      <c r="G334" s="67"/>
      <c r="H334" s="68"/>
      <c r="I334" s="67"/>
    </row>
    <row r="335" spans="1:9" s="66" customFormat="1" ht="11.65" x14ac:dyDescent="0.35">
      <c r="A335" s="125"/>
      <c r="B335" s="211"/>
      <c r="C335" s="211"/>
      <c r="D335" s="211"/>
      <c r="E335" s="211"/>
      <c r="G335" s="67"/>
      <c r="H335" s="68"/>
      <c r="I335" s="67"/>
    </row>
    <row r="336" spans="1:9" s="66" customFormat="1" ht="11.65" x14ac:dyDescent="0.35">
      <c r="A336" s="125"/>
      <c r="B336" s="211"/>
      <c r="C336" s="211"/>
      <c r="D336" s="211"/>
      <c r="E336" s="211"/>
      <c r="G336" s="67"/>
      <c r="H336" s="68"/>
      <c r="I336" s="67"/>
    </row>
    <row r="337" spans="1:9" s="66" customFormat="1" ht="11.65" x14ac:dyDescent="0.35">
      <c r="A337" s="125"/>
      <c r="B337" s="211"/>
      <c r="C337" s="211"/>
      <c r="D337" s="211"/>
      <c r="E337" s="211"/>
      <c r="G337" s="67"/>
      <c r="H337" s="68"/>
      <c r="I337" s="67"/>
    </row>
    <row r="338" spans="1:9" s="66" customFormat="1" ht="11.65" x14ac:dyDescent="0.35">
      <c r="A338" s="125"/>
      <c r="B338" s="211"/>
      <c r="C338" s="211"/>
      <c r="D338" s="211"/>
      <c r="E338" s="211"/>
      <c r="G338" s="67"/>
      <c r="H338" s="68"/>
      <c r="I338" s="67"/>
    </row>
    <row r="339" spans="1:9" s="66" customFormat="1" ht="11.65" x14ac:dyDescent="0.35">
      <c r="A339" s="125"/>
      <c r="B339" s="211"/>
      <c r="C339" s="211"/>
      <c r="D339" s="211"/>
      <c r="E339" s="211"/>
      <c r="G339" s="67"/>
      <c r="H339" s="68"/>
      <c r="I339" s="67"/>
    </row>
    <row r="340" spans="1:9" s="66" customFormat="1" ht="11.65" x14ac:dyDescent="0.35">
      <c r="A340" s="125"/>
      <c r="B340" s="211"/>
      <c r="C340" s="211"/>
      <c r="D340" s="211"/>
      <c r="E340" s="211"/>
      <c r="G340" s="67"/>
      <c r="H340" s="68"/>
      <c r="I340" s="67"/>
    </row>
    <row r="341" spans="1:9" s="66" customFormat="1" ht="11.65" x14ac:dyDescent="0.35">
      <c r="A341" s="125"/>
      <c r="B341" s="211"/>
      <c r="C341" s="211"/>
      <c r="D341" s="211"/>
      <c r="E341" s="211"/>
      <c r="G341" s="67"/>
      <c r="H341" s="68"/>
      <c r="I341" s="67"/>
    </row>
    <row r="342" spans="1:9" s="66" customFormat="1" ht="11.65" x14ac:dyDescent="0.35">
      <c r="A342" s="125"/>
      <c r="B342" s="211"/>
      <c r="C342" s="211"/>
      <c r="D342" s="211"/>
      <c r="E342" s="211"/>
      <c r="G342" s="67"/>
      <c r="H342" s="68"/>
      <c r="I342" s="67"/>
    </row>
    <row r="343" spans="1:9" s="66" customFormat="1" ht="11.65" x14ac:dyDescent="0.35">
      <c r="A343" s="125"/>
      <c r="B343" s="211"/>
      <c r="C343" s="211"/>
      <c r="D343" s="211"/>
      <c r="E343" s="211"/>
      <c r="G343" s="67"/>
      <c r="H343" s="68"/>
      <c r="I343" s="67"/>
    </row>
    <row r="344" spans="1:9" s="66" customFormat="1" ht="11.65" x14ac:dyDescent="0.35">
      <c r="A344" s="125"/>
      <c r="B344" s="211"/>
      <c r="C344" s="211"/>
      <c r="D344" s="211"/>
      <c r="E344" s="211"/>
      <c r="G344" s="67"/>
      <c r="H344" s="68"/>
      <c r="I344" s="67"/>
    </row>
    <row r="345" spans="1:9" s="66" customFormat="1" ht="11.65" x14ac:dyDescent="0.35">
      <c r="A345" s="125"/>
      <c r="B345" s="211"/>
      <c r="C345" s="211"/>
      <c r="D345" s="211"/>
      <c r="E345" s="211"/>
      <c r="G345" s="67"/>
      <c r="H345" s="68"/>
      <c r="I345" s="67"/>
    </row>
    <row r="346" spans="1:9" s="66" customFormat="1" ht="11.65" x14ac:dyDescent="0.35">
      <c r="A346" s="125"/>
      <c r="B346" s="211"/>
      <c r="C346" s="211"/>
      <c r="D346" s="211"/>
      <c r="E346" s="211"/>
      <c r="G346" s="67"/>
      <c r="H346" s="68"/>
      <c r="I346" s="67"/>
    </row>
    <row r="347" spans="1:9" s="66" customFormat="1" ht="11.65" x14ac:dyDescent="0.35">
      <c r="A347" s="125"/>
      <c r="B347" s="211"/>
      <c r="C347" s="211"/>
      <c r="D347" s="211"/>
      <c r="E347" s="211"/>
      <c r="G347" s="67"/>
      <c r="H347" s="68"/>
      <c r="I347" s="67"/>
    </row>
    <row r="348" spans="1:9" s="66" customFormat="1" ht="11.65" x14ac:dyDescent="0.35">
      <c r="A348" s="125"/>
      <c r="B348" s="211"/>
      <c r="C348" s="211"/>
      <c r="D348" s="211"/>
      <c r="E348" s="211"/>
      <c r="G348" s="67"/>
      <c r="H348" s="68"/>
      <c r="I348" s="67"/>
    </row>
    <row r="349" spans="1:9" s="66" customFormat="1" ht="11.65" x14ac:dyDescent="0.35">
      <c r="A349" s="125"/>
      <c r="B349" s="211"/>
      <c r="C349" s="211"/>
      <c r="D349" s="211"/>
      <c r="E349" s="211"/>
      <c r="G349" s="67"/>
      <c r="H349" s="68"/>
      <c r="I349" s="67"/>
    </row>
    <row r="350" spans="1:9" s="66" customFormat="1" ht="11.65" x14ac:dyDescent="0.35">
      <c r="A350" s="125"/>
      <c r="B350" s="211"/>
      <c r="C350" s="211"/>
      <c r="D350" s="211"/>
      <c r="E350" s="211"/>
      <c r="G350" s="67"/>
      <c r="H350" s="68"/>
      <c r="I350" s="67"/>
    </row>
    <row r="351" spans="1:9" s="66" customFormat="1" ht="11.65" x14ac:dyDescent="0.35">
      <c r="A351" s="125"/>
      <c r="B351" s="211"/>
      <c r="C351" s="211"/>
      <c r="D351" s="211"/>
      <c r="E351" s="211"/>
      <c r="G351" s="67"/>
      <c r="H351" s="68"/>
      <c r="I351" s="67"/>
    </row>
    <row r="352" spans="1:9" s="66" customFormat="1" ht="11.65" x14ac:dyDescent="0.35">
      <c r="A352" s="125"/>
      <c r="B352" s="211"/>
      <c r="C352" s="211"/>
      <c r="D352" s="211"/>
      <c r="E352" s="211"/>
      <c r="G352" s="67"/>
      <c r="H352" s="68"/>
      <c r="I352" s="67"/>
    </row>
    <row r="353" spans="1:9" s="66" customFormat="1" ht="11.65" x14ac:dyDescent="0.35">
      <c r="A353" s="125"/>
      <c r="B353" s="211"/>
      <c r="C353" s="211"/>
      <c r="D353" s="211"/>
      <c r="E353" s="211"/>
      <c r="G353" s="67"/>
      <c r="H353" s="68"/>
      <c r="I353" s="67"/>
    </row>
    <row r="354" spans="1:9" s="66" customFormat="1" ht="11.65" x14ac:dyDescent="0.35">
      <c r="A354" s="125"/>
      <c r="B354" s="211"/>
      <c r="C354" s="211"/>
      <c r="D354" s="211"/>
      <c r="E354" s="211"/>
      <c r="G354" s="67"/>
      <c r="H354" s="68"/>
      <c r="I354" s="67"/>
    </row>
    <row r="355" spans="1:9" s="66" customFormat="1" ht="11.65" x14ac:dyDescent="0.35">
      <c r="A355" s="125"/>
      <c r="B355" s="211"/>
      <c r="C355" s="211"/>
      <c r="D355" s="211"/>
      <c r="E355" s="211"/>
      <c r="G355" s="67"/>
      <c r="H355" s="68"/>
      <c r="I355" s="67"/>
    </row>
    <row r="356" spans="1:9" s="66" customFormat="1" ht="11.65" x14ac:dyDescent="0.35">
      <c r="A356" s="125"/>
      <c r="B356" s="211"/>
      <c r="C356" s="211"/>
      <c r="D356" s="211"/>
      <c r="E356" s="211"/>
      <c r="G356" s="67"/>
      <c r="H356" s="68"/>
      <c r="I356" s="67"/>
    </row>
    <row r="357" spans="1:9" s="66" customFormat="1" ht="11.65" x14ac:dyDescent="0.35">
      <c r="A357" s="125"/>
      <c r="B357" s="211"/>
      <c r="C357" s="211"/>
      <c r="D357" s="211"/>
      <c r="E357" s="211"/>
      <c r="G357" s="67"/>
      <c r="H357" s="68"/>
      <c r="I357" s="67"/>
    </row>
    <row r="358" spans="1:9" s="66" customFormat="1" ht="11.65" x14ac:dyDescent="0.35">
      <c r="A358" s="125"/>
      <c r="B358" s="211"/>
      <c r="C358" s="211"/>
      <c r="D358" s="211"/>
      <c r="E358" s="211"/>
      <c r="G358" s="67"/>
      <c r="H358" s="68"/>
      <c r="I358" s="67"/>
    </row>
    <row r="359" spans="1:9" s="66" customFormat="1" ht="11.65" x14ac:dyDescent="0.35">
      <c r="A359" s="125"/>
      <c r="B359" s="211"/>
      <c r="C359" s="211"/>
      <c r="D359" s="211"/>
      <c r="E359" s="211"/>
      <c r="G359" s="67"/>
      <c r="H359" s="68"/>
      <c r="I359" s="67"/>
    </row>
    <row r="360" spans="1:9" s="66" customFormat="1" ht="11.65" x14ac:dyDescent="0.35">
      <c r="A360" s="125"/>
      <c r="B360" s="211"/>
      <c r="C360" s="211"/>
      <c r="D360" s="211"/>
      <c r="E360" s="211"/>
      <c r="G360" s="67"/>
      <c r="H360" s="68"/>
      <c r="I360" s="67"/>
    </row>
    <row r="361" spans="1:9" s="66" customFormat="1" ht="11.65" x14ac:dyDescent="0.35">
      <c r="A361" s="125"/>
      <c r="B361" s="211"/>
      <c r="C361" s="211"/>
      <c r="D361" s="211"/>
      <c r="E361" s="211"/>
      <c r="G361" s="67"/>
      <c r="H361" s="68"/>
      <c r="I361" s="67"/>
    </row>
    <row r="362" spans="1:9" s="66" customFormat="1" ht="11.65" x14ac:dyDescent="0.35">
      <c r="A362" s="125"/>
      <c r="B362" s="211"/>
      <c r="C362" s="211"/>
      <c r="D362" s="211"/>
      <c r="E362" s="211"/>
      <c r="G362" s="67"/>
      <c r="H362" s="68"/>
      <c r="I362" s="67"/>
    </row>
    <row r="363" spans="1:9" s="66" customFormat="1" ht="11.65" x14ac:dyDescent="0.35">
      <c r="A363" s="125"/>
      <c r="B363" s="211"/>
      <c r="C363" s="211"/>
      <c r="D363" s="211"/>
      <c r="E363" s="211"/>
      <c r="G363" s="67"/>
      <c r="H363" s="68"/>
      <c r="I363" s="67"/>
    </row>
    <row r="364" spans="1:9" s="66" customFormat="1" ht="11.65" x14ac:dyDescent="0.35">
      <c r="A364" s="125"/>
      <c r="B364" s="211"/>
      <c r="C364" s="211"/>
      <c r="D364" s="211"/>
      <c r="E364" s="211"/>
      <c r="G364" s="67"/>
      <c r="H364" s="68"/>
      <c r="I364" s="67"/>
    </row>
    <row r="365" spans="1:9" s="66" customFormat="1" ht="11.65" x14ac:dyDescent="0.35">
      <c r="A365" s="125"/>
      <c r="B365" s="211"/>
      <c r="C365" s="211"/>
      <c r="D365" s="211"/>
      <c r="E365" s="211"/>
      <c r="G365" s="67"/>
      <c r="H365" s="68"/>
      <c r="I365" s="67"/>
    </row>
    <row r="366" spans="1:9" s="66" customFormat="1" ht="11.65" x14ac:dyDescent="0.35">
      <c r="A366" s="125"/>
      <c r="B366" s="211"/>
      <c r="C366" s="211"/>
      <c r="D366" s="211"/>
      <c r="E366" s="211"/>
      <c r="G366" s="67"/>
      <c r="H366" s="68"/>
      <c r="I366" s="67"/>
    </row>
    <row r="367" spans="1:9" s="66" customFormat="1" ht="11.65" x14ac:dyDescent="0.35">
      <c r="A367" s="125"/>
      <c r="B367" s="211"/>
      <c r="C367" s="211"/>
      <c r="D367" s="211"/>
      <c r="E367" s="211"/>
      <c r="G367" s="67"/>
      <c r="H367" s="68"/>
      <c r="I367" s="67"/>
    </row>
    <row r="368" spans="1:9" s="66" customFormat="1" ht="11.65" x14ac:dyDescent="0.35">
      <c r="A368" s="125"/>
      <c r="B368" s="211"/>
      <c r="C368" s="211"/>
      <c r="D368" s="211"/>
      <c r="E368" s="211"/>
      <c r="G368" s="67"/>
      <c r="H368" s="68"/>
      <c r="I368" s="67"/>
    </row>
    <row r="369" spans="1:9" s="66" customFormat="1" ht="11.65" x14ac:dyDescent="0.35">
      <c r="A369" s="125"/>
      <c r="B369" s="211"/>
      <c r="C369" s="211"/>
      <c r="D369" s="211"/>
      <c r="E369" s="211"/>
      <c r="G369" s="67"/>
      <c r="H369" s="68"/>
      <c r="I369" s="67"/>
    </row>
    <row r="370" spans="1:9" s="66" customFormat="1" ht="11.65" x14ac:dyDescent="0.35">
      <c r="A370" s="125"/>
      <c r="B370" s="211"/>
      <c r="C370" s="211"/>
      <c r="D370" s="211"/>
      <c r="E370" s="211"/>
      <c r="G370" s="67"/>
      <c r="H370" s="68"/>
      <c r="I370" s="67"/>
    </row>
    <row r="371" spans="1:9" s="66" customFormat="1" ht="11.65" x14ac:dyDescent="0.35">
      <c r="A371" s="125"/>
      <c r="B371" s="211"/>
      <c r="C371" s="211"/>
      <c r="D371" s="211"/>
      <c r="E371" s="211"/>
      <c r="G371" s="67"/>
      <c r="H371" s="68"/>
      <c r="I371" s="67"/>
    </row>
    <row r="372" spans="1:9" s="66" customFormat="1" ht="11.65" x14ac:dyDescent="0.35">
      <c r="A372" s="125"/>
      <c r="B372" s="211"/>
      <c r="C372" s="211"/>
      <c r="D372" s="211"/>
      <c r="E372" s="211"/>
      <c r="G372" s="67"/>
      <c r="H372" s="68"/>
      <c r="I372" s="67"/>
    </row>
    <row r="373" spans="1:9" s="66" customFormat="1" ht="11.65" x14ac:dyDescent="0.35">
      <c r="A373" s="125"/>
      <c r="B373" s="211"/>
      <c r="C373" s="211"/>
      <c r="D373" s="211"/>
      <c r="E373" s="211"/>
      <c r="G373" s="67"/>
      <c r="H373" s="68"/>
      <c r="I373" s="67"/>
    </row>
    <row r="374" spans="1:9" s="66" customFormat="1" ht="11.65" x14ac:dyDescent="0.35">
      <c r="A374" s="125"/>
      <c r="B374" s="211"/>
      <c r="C374" s="211"/>
      <c r="D374" s="211"/>
      <c r="E374" s="211"/>
      <c r="G374" s="67"/>
      <c r="H374" s="68"/>
      <c r="I374" s="67"/>
    </row>
    <row r="375" spans="1:9" s="66" customFormat="1" ht="11.65" x14ac:dyDescent="0.35">
      <c r="A375" s="125"/>
      <c r="B375" s="211"/>
      <c r="C375" s="211"/>
      <c r="D375" s="211"/>
      <c r="E375" s="211"/>
      <c r="G375" s="67"/>
      <c r="H375" s="68"/>
      <c r="I375" s="67"/>
    </row>
    <row r="376" spans="1:9" s="66" customFormat="1" ht="11.65" x14ac:dyDescent="0.35">
      <c r="A376" s="125"/>
      <c r="B376" s="211"/>
      <c r="C376" s="211"/>
      <c r="D376" s="211"/>
      <c r="E376" s="211"/>
      <c r="G376" s="67"/>
      <c r="H376" s="68"/>
      <c r="I376" s="67"/>
    </row>
    <row r="377" spans="1:9" s="66" customFormat="1" ht="11.65" x14ac:dyDescent="0.35">
      <c r="A377" s="125"/>
      <c r="B377" s="211"/>
      <c r="C377" s="211"/>
      <c r="D377" s="211"/>
      <c r="E377" s="211"/>
      <c r="G377" s="67"/>
      <c r="H377" s="68"/>
      <c r="I377" s="67"/>
    </row>
    <row r="378" spans="1:9" s="66" customFormat="1" ht="11.65" x14ac:dyDescent="0.35">
      <c r="A378" s="125"/>
      <c r="B378" s="211"/>
      <c r="C378" s="211"/>
      <c r="D378" s="211"/>
      <c r="E378" s="211"/>
      <c r="G378" s="67"/>
      <c r="H378" s="68"/>
      <c r="I378" s="67"/>
    </row>
    <row r="379" spans="1:9" s="66" customFormat="1" ht="11.65" x14ac:dyDescent="0.35">
      <c r="A379" s="125"/>
      <c r="B379" s="211"/>
      <c r="C379" s="211"/>
      <c r="D379" s="211"/>
      <c r="E379" s="211"/>
      <c r="G379" s="67"/>
      <c r="H379" s="68"/>
      <c r="I379" s="67"/>
    </row>
    <row r="380" spans="1:9" s="66" customFormat="1" ht="11.65" x14ac:dyDescent="0.35">
      <c r="A380" s="125"/>
      <c r="B380" s="211"/>
      <c r="C380" s="211"/>
      <c r="D380" s="211"/>
      <c r="E380" s="211"/>
      <c r="G380" s="67"/>
      <c r="H380" s="68"/>
      <c r="I380" s="67"/>
    </row>
    <row r="381" spans="1:9" s="66" customFormat="1" ht="11.65" x14ac:dyDescent="0.35">
      <c r="A381" s="125"/>
      <c r="B381" s="211"/>
      <c r="C381" s="211"/>
      <c r="D381" s="211"/>
      <c r="E381" s="211"/>
      <c r="G381" s="67"/>
      <c r="H381" s="68"/>
      <c r="I381" s="67"/>
    </row>
    <row r="382" spans="1:9" s="66" customFormat="1" ht="11.65" x14ac:dyDescent="0.35">
      <c r="A382" s="125"/>
      <c r="B382" s="211"/>
      <c r="C382" s="211"/>
      <c r="D382" s="211"/>
      <c r="E382" s="211"/>
      <c r="G382" s="67"/>
      <c r="H382" s="68"/>
      <c r="I382" s="67"/>
    </row>
    <row r="383" spans="1:9" s="66" customFormat="1" ht="11.65" x14ac:dyDescent="0.35">
      <c r="A383" s="125"/>
      <c r="B383" s="211"/>
      <c r="C383" s="211"/>
      <c r="D383" s="211"/>
      <c r="E383" s="211"/>
      <c r="G383" s="67"/>
      <c r="H383" s="68"/>
      <c r="I383" s="67"/>
    </row>
    <row r="384" spans="1:9" s="66" customFormat="1" ht="11.65" x14ac:dyDescent="0.35">
      <c r="A384" s="125"/>
      <c r="B384" s="211"/>
      <c r="C384" s="211"/>
      <c r="D384" s="211"/>
      <c r="E384" s="211"/>
      <c r="G384" s="67"/>
      <c r="H384" s="68"/>
      <c r="I384" s="67"/>
    </row>
    <row r="385" spans="1:9" s="66" customFormat="1" ht="11.65" x14ac:dyDescent="0.35">
      <c r="A385" s="125"/>
      <c r="B385" s="211"/>
      <c r="C385" s="211"/>
      <c r="D385" s="211"/>
      <c r="E385" s="211"/>
      <c r="G385" s="67"/>
      <c r="H385" s="68"/>
      <c r="I385" s="67"/>
    </row>
    <row r="386" spans="1:9" s="66" customFormat="1" ht="11.65" x14ac:dyDescent="0.35">
      <c r="A386" s="125"/>
      <c r="B386" s="211"/>
      <c r="C386" s="211"/>
      <c r="D386" s="211"/>
      <c r="E386" s="211"/>
      <c r="G386" s="67"/>
      <c r="H386" s="68"/>
      <c r="I386" s="67"/>
    </row>
    <row r="387" spans="1:9" s="66" customFormat="1" ht="11.65" x14ac:dyDescent="0.35">
      <c r="A387" s="125"/>
      <c r="B387" s="211"/>
      <c r="C387" s="211"/>
      <c r="D387" s="211"/>
      <c r="E387" s="211"/>
      <c r="G387" s="67"/>
      <c r="H387" s="68"/>
      <c r="I387" s="67"/>
    </row>
    <row r="388" spans="1:9" s="66" customFormat="1" ht="11.65" x14ac:dyDescent="0.35">
      <c r="A388" s="125"/>
      <c r="B388" s="211"/>
      <c r="C388" s="211"/>
      <c r="D388" s="211"/>
      <c r="E388" s="211"/>
      <c r="G388" s="67"/>
      <c r="H388" s="68"/>
      <c r="I388" s="67"/>
    </row>
    <row r="389" spans="1:9" s="66" customFormat="1" ht="11.65" x14ac:dyDescent="0.35">
      <c r="A389" s="125"/>
      <c r="B389" s="211"/>
      <c r="C389" s="211"/>
      <c r="D389" s="211"/>
      <c r="E389" s="211"/>
      <c r="G389" s="67"/>
      <c r="H389" s="68"/>
      <c r="I389" s="67"/>
    </row>
    <row r="390" spans="1:9" s="66" customFormat="1" ht="11.65" x14ac:dyDescent="0.35">
      <c r="A390" s="125"/>
      <c r="B390" s="211"/>
      <c r="C390" s="211"/>
      <c r="D390" s="211"/>
      <c r="E390" s="211"/>
      <c r="G390" s="67"/>
      <c r="H390" s="68"/>
      <c r="I390" s="67"/>
    </row>
    <row r="391" spans="1:9" s="66" customFormat="1" ht="11.65" x14ac:dyDescent="0.35">
      <c r="A391" s="125"/>
      <c r="B391" s="211"/>
      <c r="C391" s="211"/>
      <c r="D391" s="211"/>
      <c r="E391" s="211"/>
      <c r="G391" s="67"/>
      <c r="H391" s="68"/>
      <c r="I391" s="67"/>
    </row>
    <row r="392" spans="1:9" s="66" customFormat="1" ht="11.65" x14ac:dyDescent="0.35">
      <c r="A392" s="125"/>
      <c r="B392" s="211"/>
      <c r="C392" s="211"/>
      <c r="D392" s="211"/>
      <c r="E392" s="211"/>
      <c r="G392" s="67"/>
      <c r="H392" s="68"/>
      <c r="I392" s="67"/>
    </row>
    <row r="393" spans="1:9" s="66" customFormat="1" ht="11.65" x14ac:dyDescent="0.35">
      <c r="A393" s="125"/>
      <c r="B393" s="211"/>
      <c r="C393" s="211"/>
      <c r="D393" s="211"/>
      <c r="E393" s="211"/>
      <c r="G393" s="67"/>
      <c r="H393" s="68"/>
      <c r="I393" s="67"/>
    </row>
    <row r="394" spans="1:9" s="66" customFormat="1" ht="11.65" x14ac:dyDescent="0.35">
      <c r="A394" s="125"/>
      <c r="B394" s="211"/>
      <c r="C394" s="211"/>
      <c r="D394" s="211"/>
      <c r="E394" s="211"/>
      <c r="G394" s="67"/>
      <c r="H394" s="68"/>
      <c r="I394" s="67"/>
    </row>
    <row r="395" spans="1:9" s="66" customFormat="1" ht="11.65" x14ac:dyDescent="0.35">
      <c r="A395" s="125"/>
      <c r="B395" s="211"/>
      <c r="C395" s="211"/>
      <c r="D395" s="211"/>
      <c r="E395" s="211"/>
      <c r="G395" s="67"/>
      <c r="H395" s="68"/>
      <c r="I395" s="67"/>
    </row>
    <row r="396" spans="1:9" s="66" customFormat="1" ht="11.65" x14ac:dyDescent="0.35">
      <c r="A396" s="125"/>
      <c r="B396" s="211"/>
      <c r="C396" s="211"/>
      <c r="D396" s="211"/>
      <c r="E396" s="211"/>
      <c r="G396" s="67"/>
      <c r="H396" s="68"/>
      <c r="I396" s="67"/>
    </row>
    <row r="397" spans="1:9" s="66" customFormat="1" ht="11.65" x14ac:dyDescent="0.35">
      <c r="A397" s="125"/>
      <c r="B397" s="211"/>
      <c r="C397" s="211"/>
      <c r="D397" s="211"/>
      <c r="E397" s="211"/>
      <c r="G397" s="67"/>
      <c r="H397" s="68"/>
      <c r="I397" s="67"/>
    </row>
    <row r="398" spans="1:9" s="66" customFormat="1" ht="11.65" x14ac:dyDescent="0.35">
      <c r="A398" s="125"/>
      <c r="B398" s="211"/>
      <c r="C398" s="211"/>
      <c r="D398" s="211"/>
      <c r="E398" s="211"/>
      <c r="G398" s="67"/>
      <c r="H398" s="68"/>
      <c r="I398" s="67"/>
    </row>
    <row r="399" spans="1:9" s="66" customFormat="1" ht="11.65" x14ac:dyDescent="0.35">
      <c r="A399" s="125"/>
      <c r="B399" s="211"/>
      <c r="C399" s="211"/>
      <c r="D399" s="211"/>
      <c r="E399" s="211"/>
      <c r="G399" s="67"/>
      <c r="H399" s="68"/>
      <c r="I399" s="67"/>
    </row>
    <row r="400" spans="1:9" s="66" customFormat="1" ht="11.65" x14ac:dyDescent="0.35">
      <c r="A400" s="125"/>
      <c r="B400" s="211"/>
      <c r="C400" s="211"/>
      <c r="D400" s="211"/>
      <c r="E400" s="211"/>
      <c r="G400" s="67"/>
      <c r="H400" s="68"/>
      <c r="I400" s="67"/>
    </row>
    <row r="401" spans="1:9" s="66" customFormat="1" ht="11.65" x14ac:dyDescent="0.35">
      <c r="A401" s="125"/>
      <c r="B401" s="211"/>
      <c r="C401" s="211"/>
      <c r="D401" s="211"/>
      <c r="E401" s="211"/>
      <c r="G401" s="67"/>
      <c r="H401" s="68"/>
      <c r="I401" s="67"/>
    </row>
    <row r="402" spans="1:9" s="66" customFormat="1" ht="11.65" x14ac:dyDescent="0.35">
      <c r="A402" s="125"/>
      <c r="B402" s="211"/>
      <c r="C402" s="211"/>
      <c r="D402" s="211"/>
      <c r="E402" s="211"/>
      <c r="G402" s="67"/>
      <c r="H402" s="68"/>
      <c r="I402" s="67"/>
    </row>
    <row r="403" spans="1:9" s="66" customFormat="1" ht="11.65" x14ac:dyDescent="0.35">
      <c r="A403" s="125"/>
      <c r="B403" s="211"/>
      <c r="C403" s="211"/>
      <c r="D403" s="211"/>
      <c r="E403" s="211"/>
      <c r="G403" s="67"/>
      <c r="H403" s="68"/>
      <c r="I403" s="67"/>
    </row>
    <row r="404" spans="1:9" s="66" customFormat="1" ht="11.65" x14ac:dyDescent="0.35">
      <c r="A404" s="125"/>
      <c r="B404" s="211"/>
      <c r="C404" s="211"/>
      <c r="D404" s="211"/>
      <c r="E404" s="211"/>
      <c r="G404" s="67"/>
      <c r="H404" s="68"/>
      <c r="I404" s="67"/>
    </row>
    <row r="405" spans="1:9" s="66" customFormat="1" ht="11.65" x14ac:dyDescent="0.35">
      <c r="A405" s="125"/>
      <c r="B405" s="211"/>
      <c r="C405" s="211"/>
      <c r="D405" s="211"/>
      <c r="E405" s="211"/>
      <c r="G405" s="67"/>
      <c r="H405" s="68"/>
      <c r="I405" s="67"/>
    </row>
    <row r="406" spans="1:9" s="66" customFormat="1" ht="11.65" x14ac:dyDescent="0.35">
      <c r="A406" s="125"/>
      <c r="B406" s="211"/>
      <c r="C406" s="211"/>
      <c r="D406" s="211"/>
      <c r="E406" s="211"/>
      <c r="G406" s="67"/>
      <c r="H406" s="68"/>
      <c r="I406" s="67"/>
    </row>
    <row r="407" spans="1:9" s="66" customFormat="1" ht="11.65" x14ac:dyDescent="0.35">
      <c r="A407" s="125"/>
      <c r="B407" s="211"/>
      <c r="C407" s="211"/>
      <c r="D407" s="211"/>
      <c r="E407" s="211"/>
      <c r="G407" s="67"/>
      <c r="H407" s="68"/>
      <c r="I407" s="67"/>
    </row>
    <row r="408" spans="1:9" s="66" customFormat="1" ht="11.65" x14ac:dyDescent="0.35">
      <c r="A408" s="125"/>
      <c r="B408" s="211"/>
      <c r="C408" s="211"/>
      <c r="D408" s="211"/>
      <c r="E408" s="211"/>
      <c r="G408" s="67"/>
      <c r="H408" s="68"/>
      <c r="I408" s="67"/>
    </row>
    <row r="409" spans="1:9" s="66" customFormat="1" ht="11.65" x14ac:dyDescent="0.35">
      <c r="A409" s="125"/>
      <c r="B409" s="211"/>
      <c r="C409" s="211"/>
      <c r="D409" s="211"/>
      <c r="E409" s="211"/>
      <c r="G409" s="67"/>
      <c r="H409" s="68"/>
      <c r="I409" s="67"/>
    </row>
    <row r="410" spans="1:9" s="66" customFormat="1" ht="11.65" x14ac:dyDescent="0.35">
      <c r="A410" s="125"/>
      <c r="B410" s="211"/>
      <c r="C410" s="211"/>
      <c r="D410" s="211"/>
      <c r="E410" s="211"/>
      <c r="G410" s="67"/>
      <c r="H410" s="68"/>
      <c r="I410" s="67"/>
    </row>
    <row r="411" spans="1:9" s="66" customFormat="1" ht="11.65" x14ac:dyDescent="0.35">
      <c r="A411" s="125"/>
      <c r="B411" s="211"/>
      <c r="C411" s="211"/>
      <c r="D411" s="211"/>
      <c r="E411" s="211"/>
      <c r="G411" s="67"/>
      <c r="H411" s="68"/>
      <c r="I411" s="67"/>
    </row>
    <row r="412" spans="1:9" s="66" customFormat="1" ht="11.65" x14ac:dyDescent="0.35">
      <c r="A412" s="125"/>
      <c r="B412" s="211"/>
      <c r="C412" s="211"/>
      <c r="D412" s="211"/>
      <c r="E412" s="211"/>
      <c r="G412" s="67"/>
      <c r="H412" s="68"/>
      <c r="I412" s="67"/>
    </row>
    <row r="413" spans="1:9" s="66" customFormat="1" ht="11.65" x14ac:dyDescent="0.35">
      <c r="A413" s="125"/>
      <c r="B413" s="211"/>
      <c r="C413" s="211"/>
      <c r="D413" s="211"/>
      <c r="E413" s="211"/>
      <c r="G413" s="67"/>
      <c r="H413" s="68"/>
      <c r="I413" s="67"/>
    </row>
    <row r="414" spans="1:9" s="66" customFormat="1" ht="11.65" x14ac:dyDescent="0.35">
      <c r="A414" s="125"/>
      <c r="B414" s="211"/>
      <c r="C414" s="211"/>
      <c r="D414" s="211"/>
      <c r="E414" s="211"/>
      <c r="G414" s="67"/>
      <c r="H414" s="68"/>
      <c r="I414" s="67"/>
    </row>
    <row r="415" spans="1:9" s="66" customFormat="1" ht="11.65" x14ac:dyDescent="0.35">
      <c r="A415" s="125"/>
      <c r="B415" s="211"/>
      <c r="C415" s="211"/>
      <c r="D415" s="211"/>
      <c r="E415" s="211"/>
      <c r="G415" s="67"/>
      <c r="H415" s="68"/>
      <c r="I415" s="67"/>
    </row>
    <row r="416" spans="1:9" s="66" customFormat="1" ht="11.65" x14ac:dyDescent="0.35">
      <c r="A416" s="125"/>
      <c r="B416" s="211"/>
      <c r="C416" s="211"/>
      <c r="D416" s="211"/>
      <c r="E416" s="211"/>
      <c r="G416" s="67"/>
      <c r="H416" s="68"/>
      <c r="I416" s="67"/>
    </row>
    <row r="417" spans="1:9" s="66" customFormat="1" ht="11.65" x14ac:dyDescent="0.35">
      <c r="A417" s="125"/>
      <c r="B417" s="211"/>
      <c r="C417" s="211"/>
      <c r="D417" s="211"/>
      <c r="E417" s="211"/>
      <c r="G417" s="67"/>
      <c r="H417" s="68"/>
      <c r="I417" s="67"/>
    </row>
    <row r="418" spans="1:9" s="66" customFormat="1" ht="11.65" x14ac:dyDescent="0.35">
      <c r="A418" s="125"/>
      <c r="B418" s="211"/>
      <c r="C418" s="211"/>
      <c r="D418" s="211"/>
      <c r="E418" s="211"/>
      <c r="G418" s="67"/>
      <c r="H418" s="68"/>
      <c r="I418" s="67"/>
    </row>
    <row r="419" spans="1:9" s="66" customFormat="1" ht="11.65" x14ac:dyDescent="0.35">
      <c r="A419" s="125"/>
      <c r="B419" s="211"/>
      <c r="C419" s="211"/>
      <c r="D419" s="211"/>
      <c r="E419" s="211"/>
      <c r="G419" s="67"/>
      <c r="H419" s="68"/>
      <c r="I419" s="67"/>
    </row>
    <row r="420" spans="1:9" s="66" customFormat="1" ht="11.65" x14ac:dyDescent="0.35">
      <c r="A420" s="125"/>
      <c r="B420" s="211"/>
      <c r="C420" s="211"/>
      <c r="D420" s="211"/>
      <c r="E420" s="211"/>
      <c r="G420" s="67"/>
      <c r="H420" s="68"/>
      <c r="I420" s="67"/>
    </row>
    <row r="421" spans="1:9" s="66" customFormat="1" ht="11.65" x14ac:dyDescent="0.35">
      <c r="A421" s="125"/>
      <c r="B421" s="211"/>
      <c r="C421" s="211"/>
      <c r="D421" s="211"/>
      <c r="E421" s="211"/>
      <c r="G421" s="67"/>
      <c r="H421" s="68"/>
      <c r="I421" s="67"/>
    </row>
    <row r="422" spans="1:9" s="66" customFormat="1" ht="11.65" x14ac:dyDescent="0.35">
      <c r="A422" s="125"/>
      <c r="B422" s="211"/>
      <c r="C422" s="211"/>
      <c r="D422" s="211"/>
      <c r="E422" s="211"/>
      <c r="G422" s="67"/>
      <c r="H422" s="68"/>
      <c r="I422" s="67"/>
    </row>
    <row r="423" spans="1:9" s="66" customFormat="1" ht="11.65" x14ac:dyDescent="0.35">
      <c r="A423" s="125"/>
      <c r="B423" s="211"/>
      <c r="C423" s="211"/>
      <c r="D423" s="211"/>
      <c r="E423" s="211"/>
      <c r="G423" s="67"/>
      <c r="H423" s="68"/>
      <c r="I423" s="67"/>
    </row>
    <row r="424" spans="1:9" s="66" customFormat="1" ht="11.65" x14ac:dyDescent="0.35">
      <c r="A424" s="125"/>
      <c r="B424" s="211"/>
      <c r="C424" s="211"/>
      <c r="D424" s="211"/>
      <c r="E424" s="211"/>
      <c r="G424" s="67"/>
      <c r="H424" s="68"/>
      <c r="I424" s="67"/>
    </row>
    <row r="425" spans="1:9" s="66" customFormat="1" ht="11.65" x14ac:dyDescent="0.35">
      <c r="A425" s="125"/>
      <c r="B425" s="211"/>
      <c r="C425" s="211"/>
      <c r="D425" s="211"/>
      <c r="E425" s="211"/>
      <c r="G425" s="67"/>
      <c r="H425" s="68"/>
      <c r="I425" s="67"/>
    </row>
    <row r="426" spans="1:9" s="66" customFormat="1" ht="11.65" x14ac:dyDescent="0.35">
      <c r="A426" s="125"/>
      <c r="B426" s="211"/>
      <c r="C426" s="211"/>
      <c r="D426" s="211"/>
      <c r="E426" s="211"/>
      <c r="G426" s="67"/>
      <c r="H426" s="68"/>
      <c r="I426" s="67"/>
    </row>
    <row r="427" spans="1:9" s="66" customFormat="1" ht="11.65" x14ac:dyDescent="0.35">
      <c r="A427" s="125"/>
      <c r="B427" s="211"/>
      <c r="C427" s="211"/>
      <c r="D427" s="211"/>
      <c r="E427" s="211"/>
      <c r="G427" s="67"/>
      <c r="H427" s="68"/>
      <c r="I427" s="67"/>
    </row>
    <row r="428" spans="1:9" s="66" customFormat="1" ht="11.65" x14ac:dyDescent="0.35">
      <c r="A428" s="125"/>
      <c r="B428" s="211"/>
      <c r="C428" s="211"/>
      <c r="D428" s="211"/>
      <c r="E428" s="211"/>
      <c r="G428" s="67"/>
      <c r="H428" s="68"/>
      <c r="I428" s="67"/>
    </row>
    <row r="429" spans="1:9" s="66" customFormat="1" ht="11.65" x14ac:dyDescent="0.35">
      <c r="A429" s="125"/>
      <c r="B429" s="211"/>
      <c r="C429" s="211"/>
      <c r="D429" s="211"/>
      <c r="E429" s="211"/>
      <c r="G429" s="67"/>
      <c r="H429" s="68"/>
      <c r="I429" s="67"/>
    </row>
    <row r="430" spans="1:9" s="66" customFormat="1" ht="11.65" x14ac:dyDescent="0.35">
      <c r="A430" s="125"/>
      <c r="B430" s="211"/>
      <c r="C430" s="211"/>
      <c r="D430" s="211"/>
      <c r="E430" s="211"/>
      <c r="G430" s="67"/>
      <c r="H430" s="68"/>
      <c r="I430" s="67"/>
    </row>
    <row r="431" spans="1:9" s="66" customFormat="1" ht="11.65" x14ac:dyDescent="0.35">
      <c r="A431" s="125"/>
      <c r="B431" s="211"/>
      <c r="C431" s="211"/>
      <c r="D431" s="211"/>
      <c r="E431" s="211"/>
      <c r="G431" s="67"/>
      <c r="H431" s="68"/>
      <c r="I431" s="67"/>
    </row>
    <row r="432" spans="1:9" s="66" customFormat="1" ht="11.65" x14ac:dyDescent="0.35">
      <c r="A432" s="125"/>
      <c r="B432" s="211"/>
      <c r="C432" s="211"/>
      <c r="D432" s="211"/>
      <c r="E432" s="211"/>
      <c r="G432" s="67"/>
      <c r="H432" s="68"/>
      <c r="I432" s="67"/>
    </row>
    <row r="433" spans="1:9" s="66" customFormat="1" ht="11.65" x14ac:dyDescent="0.35">
      <c r="A433" s="125"/>
      <c r="B433" s="211"/>
      <c r="C433" s="211"/>
      <c r="D433" s="211"/>
      <c r="E433" s="211"/>
      <c r="G433" s="67"/>
      <c r="H433" s="68"/>
      <c r="I433" s="67"/>
    </row>
    <row r="434" spans="1:9" s="66" customFormat="1" ht="11.65" x14ac:dyDescent="0.35">
      <c r="A434" s="125"/>
      <c r="B434" s="211"/>
      <c r="C434" s="211"/>
      <c r="D434" s="211"/>
      <c r="E434" s="211"/>
      <c r="G434" s="67"/>
      <c r="H434" s="68"/>
      <c r="I434" s="67"/>
    </row>
    <row r="435" spans="1:9" s="66" customFormat="1" ht="11.65" x14ac:dyDescent="0.35">
      <c r="A435" s="125"/>
      <c r="B435" s="211"/>
      <c r="C435" s="211"/>
      <c r="D435" s="211"/>
      <c r="E435" s="211"/>
      <c r="G435" s="67"/>
      <c r="H435" s="68"/>
      <c r="I435" s="67"/>
    </row>
    <row r="436" spans="1:9" s="66" customFormat="1" ht="11.65" x14ac:dyDescent="0.35">
      <c r="A436" s="125"/>
      <c r="B436" s="211"/>
      <c r="C436" s="211"/>
      <c r="D436" s="211"/>
      <c r="E436" s="211"/>
      <c r="G436" s="67"/>
      <c r="H436" s="68"/>
      <c r="I436" s="67"/>
    </row>
    <row r="437" spans="1:9" s="66" customFormat="1" ht="11.65" x14ac:dyDescent="0.35">
      <c r="A437" s="125"/>
      <c r="B437" s="211"/>
      <c r="C437" s="211"/>
      <c r="D437" s="211"/>
      <c r="E437" s="211"/>
      <c r="G437" s="67"/>
      <c r="H437" s="68"/>
      <c r="I437" s="67"/>
    </row>
    <row r="438" spans="1:9" s="66" customFormat="1" ht="11.65" x14ac:dyDescent="0.35">
      <c r="A438" s="125"/>
      <c r="B438" s="211"/>
      <c r="C438" s="211"/>
      <c r="D438" s="211"/>
      <c r="E438" s="211"/>
      <c r="G438" s="67"/>
      <c r="H438" s="68"/>
      <c r="I438" s="67"/>
    </row>
    <row r="439" spans="1:9" s="66" customFormat="1" ht="11.65" x14ac:dyDescent="0.35">
      <c r="A439" s="125"/>
      <c r="B439" s="211"/>
      <c r="C439" s="211"/>
      <c r="D439" s="211"/>
      <c r="E439" s="211"/>
      <c r="G439" s="67"/>
      <c r="H439" s="68"/>
      <c r="I439" s="67"/>
    </row>
    <row r="440" spans="1:9" s="66" customFormat="1" ht="11.65" x14ac:dyDescent="0.35">
      <c r="A440" s="125"/>
      <c r="B440" s="211"/>
      <c r="C440" s="211"/>
      <c r="D440" s="211"/>
      <c r="E440" s="211"/>
      <c r="G440" s="67"/>
      <c r="H440" s="68"/>
      <c r="I440" s="67"/>
    </row>
    <row r="441" spans="1:9" s="66" customFormat="1" ht="11.65" x14ac:dyDescent="0.35">
      <c r="A441" s="125"/>
      <c r="B441" s="211"/>
      <c r="C441" s="211"/>
      <c r="D441" s="211"/>
      <c r="E441" s="211"/>
      <c r="G441" s="67"/>
      <c r="H441" s="68"/>
      <c r="I441" s="67"/>
    </row>
    <row r="442" spans="1:9" s="66" customFormat="1" ht="11.65" x14ac:dyDescent="0.35">
      <c r="A442" s="125"/>
      <c r="B442" s="211"/>
      <c r="C442" s="211"/>
      <c r="D442" s="211"/>
      <c r="E442" s="211"/>
      <c r="G442" s="67"/>
      <c r="H442" s="68"/>
      <c r="I442" s="67"/>
    </row>
    <row r="443" spans="1:9" s="66" customFormat="1" ht="11.65" x14ac:dyDescent="0.35">
      <c r="A443" s="125"/>
      <c r="B443" s="211"/>
      <c r="C443" s="211"/>
      <c r="D443" s="211"/>
      <c r="E443" s="211"/>
      <c r="G443" s="67"/>
      <c r="H443" s="68"/>
      <c r="I443" s="67"/>
    </row>
    <row r="444" spans="1:9" s="66" customFormat="1" ht="11.65" x14ac:dyDescent="0.35">
      <c r="A444" s="125"/>
      <c r="B444" s="211"/>
      <c r="C444" s="211"/>
      <c r="D444" s="211"/>
      <c r="E444" s="211"/>
      <c r="G444" s="67"/>
      <c r="H444" s="68"/>
      <c r="I444" s="67"/>
    </row>
    <row r="445" spans="1:9" s="66" customFormat="1" ht="11.65" x14ac:dyDescent="0.35">
      <c r="A445" s="125"/>
      <c r="B445" s="211"/>
      <c r="C445" s="211"/>
      <c r="D445" s="211"/>
      <c r="E445" s="211"/>
      <c r="G445" s="67"/>
      <c r="H445" s="68"/>
      <c r="I445" s="67"/>
    </row>
    <row r="446" spans="1:9" s="66" customFormat="1" ht="11.65" x14ac:dyDescent="0.35">
      <c r="A446" s="125"/>
      <c r="B446" s="211"/>
      <c r="C446" s="211"/>
      <c r="D446" s="211"/>
      <c r="E446" s="211"/>
      <c r="G446" s="67"/>
      <c r="H446" s="68"/>
      <c r="I446" s="67"/>
    </row>
    <row r="447" spans="1:9" s="66" customFormat="1" ht="11.65" x14ac:dyDescent="0.35">
      <c r="A447" s="125"/>
      <c r="B447" s="211"/>
      <c r="C447" s="211"/>
      <c r="D447" s="211"/>
      <c r="E447" s="211"/>
      <c r="G447" s="67"/>
      <c r="H447" s="68"/>
      <c r="I447" s="67"/>
    </row>
    <row r="448" spans="1:9" s="66" customFormat="1" ht="11.65" x14ac:dyDescent="0.35">
      <c r="A448" s="125"/>
      <c r="B448" s="211"/>
      <c r="C448" s="211"/>
      <c r="D448" s="211"/>
      <c r="E448" s="211"/>
      <c r="G448" s="67"/>
      <c r="H448" s="68"/>
      <c r="I448" s="67"/>
    </row>
    <row r="449" spans="1:9" s="66" customFormat="1" ht="11.65" x14ac:dyDescent="0.35">
      <c r="A449" s="125"/>
      <c r="B449" s="211"/>
      <c r="C449" s="211"/>
      <c r="D449" s="211"/>
      <c r="E449" s="211"/>
      <c r="G449" s="67"/>
      <c r="H449" s="68"/>
      <c r="I449" s="67"/>
    </row>
    <row r="450" spans="1:9" s="66" customFormat="1" ht="11.65" x14ac:dyDescent="0.35">
      <c r="A450" s="125"/>
      <c r="B450" s="211"/>
      <c r="C450" s="211"/>
      <c r="D450" s="211"/>
      <c r="E450" s="211"/>
      <c r="G450" s="67"/>
      <c r="H450" s="68"/>
      <c r="I450" s="67"/>
    </row>
    <row r="451" spans="1:9" s="66" customFormat="1" ht="11.65" x14ac:dyDescent="0.35">
      <c r="A451" s="125"/>
      <c r="B451" s="211"/>
      <c r="C451" s="211"/>
      <c r="D451" s="211"/>
      <c r="E451" s="211"/>
      <c r="G451" s="67"/>
      <c r="H451" s="68"/>
      <c r="I451" s="67"/>
    </row>
    <row r="452" spans="1:9" s="66" customFormat="1" ht="11.65" x14ac:dyDescent="0.35">
      <c r="A452" s="125"/>
      <c r="B452" s="211"/>
      <c r="C452" s="211"/>
      <c r="D452" s="211"/>
      <c r="E452" s="211"/>
      <c r="G452" s="67"/>
      <c r="H452" s="68"/>
      <c r="I452" s="67"/>
    </row>
    <row r="453" spans="1:9" s="66" customFormat="1" ht="11.65" x14ac:dyDescent="0.35">
      <c r="A453" s="125"/>
      <c r="B453" s="211"/>
      <c r="C453" s="211"/>
      <c r="D453" s="211"/>
      <c r="E453" s="211"/>
      <c r="G453" s="67"/>
      <c r="H453" s="68"/>
      <c r="I453" s="67"/>
    </row>
    <row r="454" spans="1:9" s="66" customFormat="1" ht="11.65" x14ac:dyDescent="0.35">
      <c r="A454" s="125"/>
      <c r="B454" s="211"/>
      <c r="C454" s="211"/>
      <c r="D454" s="211"/>
      <c r="E454" s="211"/>
      <c r="G454" s="67"/>
      <c r="H454" s="68"/>
      <c r="I454" s="67"/>
    </row>
    <row r="455" spans="1:9" s="66" customFormat="1" ht="11.65" x14ac:dyDescent="0.35">
      <c r="A455" s="125"/>
      <c r="B455" s="211"/>
      <c r="C455" s="211"/>
      <c r="D455" s="211"/>
      <c r="E455" s="211"/>
      <c r="G455" s="67"/>
      <c r="H455" s="68"/>
      <c r="I455" s="67"/>
    </row>
    <row r="456" spans="1:9" s="66" customFormat="1" ht="11.65" x14ac:dyDescent="0.35">
      <c r="A456" s="125"/>
      <c r="B456" s="211"/>
      <c r="C456" s="211"/>
      <c r="D456" s="211"/>
      <c r="E456" s="211"/>
      <c r="G456" s="67"/>
      <c r="H456" s="68"/>
      <c r="I456" s="67"/>
    </row>
    <row r="457" spans="1:9" s="66" customFormat="1" ht="11.65" x14ac:dyDescent="0.35">
      <c r="A457" s="125"/>
      <c r="B457" s="211"/>
      <c r="C457" s="211"/>
      <c r="D457" s="211"/>
      <c r="E457" s="211"/>
      <c r="G457" s="67"/>
      <c r="H457" s="68"/>
      <c r="I457" s="67"/>
    </row>
    <row r="458" spans="1:9" s="66" customFormat="1" ht="11.65" x14ac:dyDescent="0.35">
      <c r="A458" s="125"/>
      <c r="B458" s="211"/>
      <c r="C458" s="211"/>
      <c r="D458" s="211"/>
      <c r="E458" s="211"/>
      <c r="G458" s="67"/>
      <c r="H458" s="68"/>
      <c r="I458" s="67"/>
    </row>
    <row r="459" spans="1:9" s="66" customFormat="1" ht="11.65" x14ac:dyDescent="0.35">
      <c r="A459" s="125"/>
      <c r="B459" s="211"/>
      <c r="C459" s="211"/>
      <c r="D459" s="211"/>
      <c r="E459" s="211"/>
      <c r="G459" s="67"/>
      <c r="H459" s="68"/>
      <c r="I459" s="67"/>
    </row>
    <row r="460" spans="1:9" s="66" customFormat="1" ht="11.65" x14ac:dyDescent="0.35">
      <c r="A460" s="125"/>
      <c r="B460" s="211"/>
      <c r="C460" s="211"/>
      <c r="D460" s="211"/>
      <c r="E460" s="211"/>
      <c r="G460" s="67"/>
      <c r="H460" s="68"/>
      <c r="I460" s="67"/>
    </row>
    <row r="461" spans="1:9" s="66" customFormat="1" ht="11.65" x14ac:dyDescent="0.35">
      <c r="A461" s="125"/>
      <c r="B461" s="211"/>
      <c r="C461" s="211"/>
      <c r="D461" s="211"/>
      <c r="E461" s="211"/>
      <c r="G461" s="67"/>
      <c r="H461" s="68"/>
      <c r="I461" s="67"/>
    </row>
    <row r="462" spans="1:9" s="66" customFormat="1" ht="11.65" x14ac:dyDescent="0.35">
      <c r="A462" s="125"/>
      <c r="B462" s="211"/>
      <c r="C462" s="211"/>
      <c r="D462" s="211"/>
      <c r="E462" s="211"/>
      <c r="G462" s="67"/>
      <c r="H462" s="68"/>
      <c r="I462" s="67"/>
    </row>
    <row r="463" spans="1:9" s="66" customFormat="1" ht="11.65" x14ac:dyDescent="0.35">
      <c r="A463" s="125"/>
      <c r="B463" s="211"/>
      <c r="C463" s="211"/>
      <c r="D463" s="211"/>
      <c r="E463" s="211"/>
      <c r="G463" s="67"/>
      <c r="H463" s="68"/>
      <c r="I463" s="67"/>
    </row>
    <row r="464" spans="1:9" s="66" customFormat="1" ht="11.65" x14ac:dyDescent="0.35">
      <c r="A464" s="125"/>
      <c r="B464" s="211"/>
      <c r="C464" s="211"/>
      <c r="D464" s="211"/>
      <c r="E464" s="211"/>
      <c r="G464" s="67"/>
      <c r="H464" s="68"/>
      <c r="I464" s="67"/>
    </row>
    <row r="465" spans="1:9" s="66" customFormat="1" ht="11.65" x14ac:dyDescent="0.35">
      <c r="A465" s="125"/>
      <c r="B465" s="211"/>
      <c r="C465" s="211"/>
      <c r="D465" s="211"/>
      <c r="E465" s="211"/>
      <c r="G465" s="67"/>
      <c r="H465" s="68"/>
      <c r="I465" s="67"/>
    </row>
    <row r="466" spans="1:9" s="66" customFormat="1" ht="11.65" x14ac:dyDescent="0.35">
      <c r="A466" s="125"/>
      <c r="B466" s="211"/>
      <c r="C466" s="211"/>
      <c r="D466" s="211"/>
      <c r="E466" s="211"/>
      <c r="G466" s="67"/>
      <c r="H466" s="68"/>
      <c r="I466" s="67"/>
    </row>
    <row r="467" spans="1:9" s="66" customFormat="1" ht="11.65" x14ac:dyDescent="0.35">
      <c r="A467" s="125"/>
      <c r="B467" s="211"/>
      <c r="C467" s="211"/>
      <c r="D467" s="211"/>
      <c r="E467" s="211"/>
      <c r="G467" s="67"/>
      <c r="H467" s="68"/>
      <c r="I467" s="67"/>
    </row>
    <row r="468" spans="1:9" s="66" customFormat="1" ht="11.65" x14ac:dyDescent="0.35">
      <c r="A468" s="125"/>
      <c r="B468" s="211"/>
      <c r="C468" s="211"/>
      <c r="D468" s="211"/>
      <c r="E468" s="211"/>
      <c r="G468" s="67"/>
      <c r="H468" s="68"/>
      <c r="I468" s="67"/>
    </row>
    <row r="469" spans="1:9" s="66" customFormat="1" ht="11.65" x14ac:dyDescent="0.35">
      <c r="A469" s="125"/>
      <c r="B469" s="211"/>
      <c r="C469" s="211"/>
      <c r="D469" s="211"/>
      <c r="E469" s="211"/>
      <c r="G469" s="67"/>
      <c r="H469" s="68"/>
      <c r="I469" s="67"/>
    </row>
    <row r="470" spans="1:9" s="66" customFormat="1" ht="11.65" x14ac:dyDescent="0.35">
      <c r="A470" s="125"/>
      <c r="B470" s="211"/>
      <c r="C470" s="211"/>
      <c r="D470" s="211"/>
      <c r="E470" s="211"/>
      <c r="G470" s="67"/>
      <c r="H470" s="68"/>
      <c r="I470" s="67"/>
    </row>
    <row r="471" spans="1:9" s="66" customFormat="1" ht="11.65" x14ac:dyDescent="0.35">
      <c r="A471" s="125"/>
      <c r="B471" s="211"/>
      <c r="C471" s="211"/>
      <c r="D471" s="211"/>
      <c r="E471" s="211"/>
      <c r="G471" s="67"/>
      <c r="H471" s="68"/>
      <c r="I471" s="67"/>
    </row>
    <row r="472" spans="1:9" s="66" customFormat="1" ht="11.65" x14ac:dyDescent="0.35">
      <c r="A472" s="125"/>
      <c r="B472" s="211"/>
      <c r="C472" s="211"/>
      <c r="D472" s="211"/>
      <c r="E472" s="211"/>
      <c r="G472" s="67"/>
      <c r="H472" s="68"/>
      <c r="I472" s="67"/>
    </row>
    <row r="473" spans="1:9" s="66" customFormat="1" ht="11.65" x14ac:dyDescent="0.35">
      <c r="A473" s="125"/>
      <c r="B473" s="211"/>
      <c r="C473" s="211"/>
      <c r="D473" s="211"/>
      <c r="E473" s="211"/>
      <c r="G473" s="67"/>
      <c r="H473" s="68"/>
      <c r="I473" s="67"/>
    </row>
    <row r="474" spans="1:9" s="66" customFormat="1" ht="11.65" x14ac:dyDescent="0.35">
      <c r="A474" s="125"/>
      <c r="B474" s="211"/>
      <c r="C474" s="211"/>
      <c r="D474" s="211"/>
      <c r="E474" s="211"/>
      <c r="G474" s="67"/>
      <c r="H474" s="68"/>
      <c r="I474" s="67"/>
    </row>
    <row r="475" spans="1:9" s="66" customFormat="1" ht="11.65" x14ac:dyDescent="0.35">
      <c r="A475" s="125"/>
      <c r="B475" s="211"/>
      <c r="C475" s="211"/>
      <c r="D475" s="211"/>
      <c r="E475" s="211"/>
      <c r="G475" s="67"/>
      <c r="H475" s="68"/>
      <c r="I475" s="67"/>
    </row>
    <row r="476" spans="1:9" s="66" customFormat="1" ht="11.65" x14ac:dyDescent="0.35">
      <c r="A476" s="125"/>
      <c r="B476" s="211"/>
      <c r="C476" s="211"/>
      <c r="D476" s="211"/>
      <c r="E476" s="211"/>
      <c r="G476" s="67"/>
      <c r="H476" s="68"/>
      <c r="I476" s="67"/>
    </row>
    <row r="477" spans="1:9" s="66" customFormat="1" ht="11.65" x14ac:dyDescent="0.35">
      <c r="A477" s="125"/>
      <c r="B477" s="211"/>
      <c r="C477" s="211"/>
      <c r="D477" s="211"/>
      <c r="E477" s="211"/>
      <c r="G477" s="67"/>
      <c r="H477" s="68"/>
      <c r="I477" s="67"/>
    </row>
    <row r="478" spans="1:9" s="66" customFormat="1" ht="11.65" x14ac:dyDescent="0.35">
      <c r="A478" s="125"/>
      <c r="B478" s="211"/>
      <c r="C478" s="211"/>
      <c r="D478" s="211"/>
      <c r="E478" s="211"/>
      <c r="G478" s="67"/>
      <c r="H478" s="68"/>
      <c r="I478" s="67"/>
    </row>
    <row r="479" spans="1:9" s="66" customFormat="1" ht="11.65" x14ac:dyDescent="0.35">
      <c r="A479" s="125"/>
      <c r="B479" s="211"/>
      <c r="C479" s="211"/>
      <c r="D479" s="211"/>
      <c r="E479" s="211"/>
      <c r="G479" s="67"/>
      <c r="H479" s="68"/>
      <c r="I479" s="67"/>
    </row>
    <row r="480" spans="1:9" s="66" customFormat="1" ht="11.65" x14ac:dyDescent="0.35">
      <c r="A480" s="125"/>
      <c r="B480" s="211"/>
      <c r="C480" s="211"/>
      <c r="D480" s="211"/>
      <c r="E480" s="211"/>
      <c r="G480" s="67"/>
      <c r="H480" s="68"/>
      <c r="I480" s="67"/>
    </row>
    <row r="481" spans="1:9" s="66" customFormat="1" ht="11.65" x14ac:dyDescent="0.35">
      <c r="A481" s="125"/>
      <c r="B481" s="211"/>
      <c r="C481" s="211"/>
      <c r="D481" s="211"/>
      <c r="E481" s="211"/>
      <c r="G481" s="67"/>
      <c r="H481" s="68"/>
      <c r="I481" s="67"/>
    </row>
    <row r="482" spans="1:9" s="66" customFormat="1" ht="11.65" x14ac:dyDescent="0.35">
      <c r="A482" s="125"/>
      <c r="B482" s="211"/>
      <c r="C482" s="211"/>
      <c r="D482" s="211"/>
      <c r="E482" s="211"/>
      <c r="G482" s="67"/>
      <c r="H482" s="68"/>
      <c r="I482" s="67"/>
    </row>
    <row r="483" spans="1:9" s="66" customFormat="1" ht="11.65" x14ac:dyDescent="0.35">
      <c r="A483" s="125"/>
      <c r="B483" s="211"/>
      <c r="C483" s="211"/>
      <c r="D483" s="211"/>
      <c r="E483" s="211"/>
      <c r="G483" s="67"/>
      <c r="H483" s="68"/>
      <c r="I483" s="67"/>
    </row>
    <row r="484" spans="1:9" s="66" customFormat="1" ht="11.65" x14ac:dyDescent="0.35">
      <c r="A484" s="125"/>
      <c r="B484" s="211"/>
      <c r="C484" s="211"/>
      <c r="D484" s="211"/>
      <c r="E484" s="211"/>
      <c r="G484" s="67"/>
      <c r="H484" s="68"/>
      <c r="I484" s="67"/>
    </row>
    <row r="485" spans="1:9" s="66" customFormat="1" ht="11.65" x14ac:dyDescent="0.35">
      <c r="A485" s="125"/>
      <c r="B485" s="211"/>
      <c r="C485" s="211"/>
      <c r="D485" s="211"/>
      <c r="E485" s="211"/>
      <c r="G485" s="67"/>
      <c r="H485" s="68"/>
      <c r="I485" s="67"/>
    </row>
    <row r="486" spans="1:9" s="66" customFormat="1" ht="11.65" x14ac:dyDescent="0.35">
      <c r="A486" s="125"/>
      <c r="B486" s="211"/>
      <c r="C486" s="211"/>
      <c r="D486" s="211"/>
      <c r="E486" s="211"/>
      <c r="G486" s="67"/>
      <c r="H486" s="68"/>
      <c r="I486" s="67"/>
    </row>
    <row r="487" spans="1:9" s="66" customFormat="1" ht="11.65" x14ac:dyDescent="0.35">
      <c r="A487" s="125"/>
      <c r="B487" s="211"/>
      <c r="C487" s="211"/>
      <c r="D487" s="211"/>
      <c r="E487" s="211"/>
      <c r="G487" s="67"/>
      <c r="H487" s="68"/>
      <c r="I487" s="67"/>
    </row>
    <row r="488" spans="1:9" s="66" customFormat="1" ht="11.65" x14ac:dyDescent="0.35">
      <c r="A488" s="125"/>
      <c r="B488" s="211"/>
      <c r="C488" s="211"/>
      <c r="D488" s="211"/>
      <c r="E488" s="211"/>
      <c r="G488" s="67"/>
      <c r="H488" s="68"/>
      <c r="I488" s="67"/>
    </row>
    <row r="489" spans="1:9" s="66" customFormat="1" ht="11.65" x14ac:dyDescent="0.35">
      <c r="A489" s="125"/>
      <c r="B489" s="211"/>
      <c r="C489" s="211"/>
      <c r="D489" s="211"/>
      <c r="E489" s="211"/>
      <c r="G489" s="67"/>
      <c r="H489" s="68"/>
      <c r="I489" s="67"/>
    </row>
    <row r="490" spans="1:9" s="66" customFormat="1" ht="11.65" x14ac:dyDescent="0.35">
      <c r="A490" s="125"/>
      <c r="B490" s="211"/>
      <c r="C490" s="211"/>
      <c r="D490" s="211"/>
      <c r="E490" s="211"/>
      <c r="G490" s="67"/>
      <c r="H490" s="68"/>
      <c r="I490" s="67"/>
    </row>
    <row r="491" spans="1:9" s="66" customFormat="1" ht="11.65" x14ac:dyDescent="0.35">
      <c r="A491" s="125"/>
      <c r="B491" s="211"/>
      <c r="C491" s="211"/>
      <c r="D491" s="211"/>
      <c r="E491" s="211"/>
      <c r="G491" s="67"/>
      <c r="H491" s="68"/>
      <c r="I491" s="67"/>
    </row>
    <row r="492" spans="1:9" s="66" customFormat="1" ht="11.65" x14ac:dyDescent="0.35">
      <c r="A492" s="125"/>
      <c r="B492" s="211"/>
      <c r="C492" s="211"/>
      <c r="D492" s="211"/>
      <c r="E492" s="211"/>
      <c r="G492" s="67"/>
      <c r="H492" s="68"/>
      <c r="I492" s="67"/>
    </row>
    <row r="493" spans="1:9" s="66" customFormat="1" ht="11.65" x14ac:dyDescent="0.35">
      <c r="A493" s="125"/>
      <c r="B493" s="211"/>
      <c r="C493" s="211"/>
      <c r="D493" s="211"/>
      <c r="E493" s="211"/>
      <c r="G493" s="67"/>
      <c r="H493" s="68"/>
      <c r="I493" s="67"/>
    </row>
    <row r="494" spans="1:9" s="66" customFormat="1" ht="11.65" x14ac:dyDescent="0.35">
      <c r="A494" s="125"/>
      <c r="B494" s="211"/>
      <c r="C494" s="211"/>
      <c r="D494" s="211"/>
      <c r="E494" s="211"/>
      <c r="G494" s="67"/>
      <c r="H494" s="68"/>
      <c r="I494"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row r="1700" spans="2:9" s="125" customFormat="1" ht="11.65" x14ac:dyDescent="0.35">
      <c r="B1700" s="123"/>
      <c r="C1700" s="123"/>
      <c r="D1700" s="123"/>
      <c r="E1700" s="123"/>
      <c r="F1700" s="66"/>
      <c r="G1700" s="67"/>
      <c r="H1700" s="68"/>
      <c r="I1700" s="67"/>
    </row>
    <row r="1701" spans="2:9" s="125" customFormat="1" ht="11.65" x14ac:dyDescent="0.35">
      <c r="B1701" s="123"/>
      <c r="C1701" s="123"/>
      <c r="D1701" s="123"/>
      <c r="E1701" s="123"/>
      <c r="F1701" s="66"/>
      <c r="G1701" s="67"/>
      <c r="H1701" s="68"/>
      <c r="I1701" s="67"/>
    </row>
    <row r="1702" spans="2:9" s="125" customFormat="1" ht="11.65" x14ac:dyDescent="0.35">
      <c r="B1702" s="123"/>
      <c r="C1702" s="123"/>
      <c r="D1702" s="123"/>
      <c r="E1702" s="123"/>
      <c r="F1702" s="66"/>
      <c r="G1702" s="67"/>
      <c r="H1702" s="68"/>
      <c r="I1702" s="67"/>
    </row>
    <row r="1703" spans="2:9" s="125" customFormat="1" ht="11.65" x14ac:dyDescent="0.35">
      <c r="B1703" s="123"/>
      <c r="C1703" s="123"/>
      <c r="D1703" s="123"/>
      <c r="E1703" s="123"/>
      <c r="F1703" s="66"/>
      <c r="G1703" s="67"/>
      <c r="H1703" s="68"/>
      <c r="I1703" s="67"/>
    </row>
    <row r="1704" spans="2:9" s="125" customFormat="1" ht="11.65" x14ac:dyDescent="0.35">
      <c r="B1704" s="123"/>
      <c r="C1704" s="123"/>
      <c r="D1704" s="123"/>
      <c r="E1704" s="123"/>
      <c r="F1704" s="66"/>
      <c r="G1704" s="67"/>
      <c r="H1704" s="68"/>
      <c r="I1704" s="67"/>
    </row>
    <row r="1705" spans="2:9" s="125" customFormat="1" ht="11.65" x14ac:dyDescent="0.35">
      <c r="B1705" s="123"/>
      <c r="C1705" s="123"/>
      <c r="D1705" s="123"/>
      <c r="E1705" s="123"/>
      <c r="F1705" s="66"/>
      <c r="G1705" s="67"/>
      <c r="H1705" s="68"/>
      <c r="I1705" s="67"/>
    </row>
    <row r="1706" spans="2:9" s="125" customFormat="1" ht="11.65" x14ac:dyDescent="0.35">
      <c r="B1706" s="123"/>
      <c r="C1706" s="123"/>
      <c r="D1706" s="123"/>
      <c r="E1706" s="123"/>
      <c r="F1706" s="66"/>
      <c r="G1706" s="67"/>
      <c r="H1706" s="68"/>
      <c r="I1706" s="67"/>
    </row>
    <row r="1707" spans="2:9" s="125" customFormat="1" ht="11.65" x14ac:dyDescent="0.35">
      <c r="B1707" s="123"/>
      <c r="C1707" s="123"/>
      <c r="D1707" s="123"/>
      <c r="E1707" s="123"/>
      <c r="F1707" s="66"/>
      <c r="G1707" s="67"/>
      <c r="H1707" s="68"/>
      <c r="I1707" s="67"/>
    </row>
    <row r="1708" spans="2:9" s="125" customFormat="1" ht="11.65" x14ac:dyDescent="0.35">
      <c r="B1708" s="123"/>
      <c r="C1708" s="123"/>
      <c r="D1708" s="123"/>
      <c r="E1708" s="123"/>
      <c r="F1708" s="66"/>
      <c r="G1708" s="67"/>
      <c r="H1708" s="68"/>
      <c r="I1708" s="67"/>
    </row>
    <row r="1709" spans="2:9" s="125" customFormat="1" ht="11.65" x14ac:dyDescent="0.35">
      <c r="B1709" s="123"/>
      <c r="C1709" s="123"/>
      <c r="D1709" s="123"/>
      <c r="E1709" s="123"/>
      <c r="F1709" s="66"/>
      <c r="G1709" s="67"/>
      <c r="H1709" s="68"/>
      <c r="I1709" s="67"/>
    </row>
    <row r="1710" spans="2:9" s="125" customFormat="1" ht="11.65" x14ac:dyDescent="0.35">
      <c r="B1710" s="123"/>
      <c r="C1710" s="123"/>
      <c r="D1710" s="123"/>
      <c r="E1710" s="123"/>
      <c r="F1710" s="66"/>
      <c r="G1710" s="67"/>
      <c r="H1710" s="68"/>
      <c r="I1710" s="67"/>
    </row>
    <row r="1711" spans="2:9" s="125" customFormat="1" ht="11.65" x14ac:dyDescent="0.35">
      <c r="B1711" s="123"/>
      <c r="C1711" s="123"/>
      <c r="D1711" s="123"/>
      <c r="E1711" s="123"/>
      <c r="F1711" s="66"/>
      <c r="G1711" s="67"/>
      <c r="H1711" s="68"/>
      <c r="I1711" s="67"/>
    </row>
    <row r="1712" spans="2:9" s="125" customFormat="1" ht="11.65" x14ac:dyDescent="0.35">
      <c r="B1712" s="123"/>
      <c r="C1712" s="123"/>
      <c r="D1712" s="123"/>
      <c r="E1712" s="123"/>
      <c r="F1712" s="66"/>
      <c r="G1712" s="67"/>
      <c r="H1712" s="68"/>
      <c r="I1712" s="67"/>
    </row>
    <row r="1713" spans="2:9" s="125" customFormat="1" ht="11.65" x14ac:dyDescent="0.35">
      <c r="B1713" s="123"/>
      <c r="C1713" s="123"/>
      <c r="D1713" s="123"/>
      <c r="E1713" s="123"/>
      <c r="F1713" s="66"/>
      <c r="G1713" s="67"/>
      <c r="H1713" s="68"/>
      <c r="I1713" s="67"/>
    </row>
    <row r="1714" spans="2:9" s="125" customFormat="1" ht="11.65" x14ac:dyDescent="0.35">
      <c r="B1714" s="123"/>
      <c r="C1714" s="123"/>
      <c r="D1714" s="123"/>
      <c r="E1714" s="123"/>
      <c r="F1714" s="66"/>
      <c r="G1714" s="67"/>
      <c r="H1714" s="68"/>
      <c r="I1714" s="67"/>
    </row>
    <row r="1715" spans="2:9" s="125" customFormat="1" ht="11.65" x14ac:dyDescent="0.35">
      <c r="B1715" s="123"/>
      <c r="C1715" s="123"/>
      <c r="D1715" s="123"/>
      <c r="E1715" s="123"/>
      <c r="F1715" s="66"/>
      <c r="G1715" s="67"/>
      <c r="H1715" s="68"/>
      <c r="I1715" s="67"/>
    </row>
    <row r="1716" spans="2:9" s="125" customFormat="1" ht="11.65" x14ac:dyDescent="0.35">
      <c r="B1716" s="123"/>
      <c r="C1716" s="123"/>
      <c r="D1716" s="123"/>
      <c r="E1716" s="123"/>
      <c r="F1716" s="66"/>
      <c r="G1716" s="67"/>
      <c r="H1716" s="68"/>
      <c r="I1716" s="67"/>
    </row>
    <row r="1717" spans="2:9" s="125" customFormat="1" ht="11.65" x14ac:dyDescent="0.35">
      <c r="B1717" s="123"/>
      <c r="C1717" s="123"/>
      <c r="D1717" s="123"/>
      <c r="E1717" s="123"/>
      <c r="F1717" s="66"/>
      <c r="G1717" s="67"/>
      <c r="H1717" s="68"/>
      <c r="I1717" s="67"/>
    </row>
    <row r="1718" spans="2:9" s="125" customFormat="1" ht="11.65" x14ac:dyDescent="0.35">
      <c r="B1718" s="123"/>
      <c r="C1718" s="123"/>
      <c r="D1718" s="123"/>
      <c r="E1718" s="123"/>
      <c r="F1718" s="66"/>
      <c r="G1718" s="67"/>
      <c r="H1718" s="68"/>
      <c r="I1718" s="67"/>
    </row>
    <row r="1719" spans="2:9" s="125" customFormat="1" ht="11.65" x14ac:dyDescent="0.35">
      <c r="B1719" s="123"/>
      <c r="C1719" s="123"/>
      <c r="D1719" s="123"/>
      <c r="E1719" s="123"/>
      <c r="F1719" s="66"/>
      <c r="G1719" s="67"/>
      <c r="H1719" s="68"/>
      <c r="I1719" s="67"/>
    </row>
    <row r="1720" spans="2:9" s="125" customFormat="1" ht="11.65" x14ac:dyDescent="0.35">
      <c r="B1720" s="123"/>
      <c r="C1720" s="123"/>
      <c r="D1720" s="123"/>
      <c r="E1720" s="123"/>
      <c r="F1720" s="66"/>
      <c r="G1720" s="67"/>
      <c r="H1720" s="68"/>
      <c r="I1720" s="67"/>
    </row>
    <row r="1721" spans="2:9" s="125" customFormat="1" ht="11.65" x14ac:dyDescent="0.35">
      <c r="B1721" s="123"/>
      <c r="C1721" s="123"/>
      <c r="D1721" s="123"/>
      <c r="E1721" s="123"/>
      <c r="F1721" s="66"/>
      <c r="G1721" s="67"/>
      <c r="H1721" s="68"/>
      <c r="I1721" s="67"/>
    </row>
    <row r="1722" spans="2:9" s="125" customFormat="1" ht="11.65" x14ac:dyDescent="0.35">
      <c r="B1722" s="123"/>
      <c r="C1722" s="123"/>
      <c r="D1722" s="123"/>
      <c r="E1722" s="123"/>
      <c r="F1722" s="66"/>
      <c r="G1722" s="67"/>
      <c r="H1722" s="68"/>
      <c r="I1722" s="67"/>
    </row>
    <row r="1723" spans="2:9" s="125" customFormat="1" ht="11.65" x14ac:dyDescent="0.35">
      <c r="B1723" s="123"/>
      <c r="C1723" s="123"/>
      <c r="D1723" s="123"/>
      <c r="E1723" s="123"/>
      <c r="F1723" s="66"/>
      <c r="G1723" s="67"/>
      <c r="H1723" s="68"/>
      <c r="I1723" s="67"/>
    </row>
    <row r="1724" spans="2:9" s="125" customFormat="1" ht="11.65" x14ac:dyDescent="0.35">
      <c r="B1724" s="123"/>
      <c r="C1724" s="123"/>
      <c r="D1724" s="123"/>
      <c r="E1724" s="123"/>
      <c r="F1724" s="66"/>
      <c r="G1724" s="67"/>
      <c r="H1724" s="68"/>
      <c r="I1724" s="67"/>
    </row>
    <row r="1725" spans="2:9" s="125" customFormat="1" ht="11.65" x14ac:dyDescent="0.35">
      <c r="B1725" s="123"/>
      <c r="C1725" s="123"/>
      <c r="D1725" s="123"/>
      <c r="E1725" s="123"/>
      <c r="F1725" s="66"/>
      <c r="G1725" s="67"/>
      <c r="H1725" s="68"/>
      <c r="I1725" s="67"/>
    </row>
    <row r="1726" spans="2:9" s="125" customFormat="1" ht="11.65" x14ac:dyDescent="0.35">
      <c r="B1726" s="123"/>
      <c r="C1726" s="123"/>
      <c r="D1726" s="123"/>
      <c r="E1726" s="123"/>
      <c r="F1726" s="66"/>
      <c r="G1726" s="67"/>
      <c r="H1726" s="68"/>
      <c r="I1726" s="67"/>
    </row>
    <row r="1727" spans="2:9" s="125" customFormat="1" ht="11.65" x14ac:dyDescent="0.35">
      <c r="B1727" s="123"/>
      <c r="C1727" s="123"/>
      <c r="D1727" s="123"/>
      <c r="E1727" s="123"/>
      <c r="F1727" s="66"/>
      <c r="G1727" s="67"/>
      <c r="H1727" s="68"/>
      <c r="I1727" s="67"/>
    </row>
    <row r="1728" spans="2:9" s="125" customFormat="1" ht="11.65" x14ac:dyDescent="0.35">
      <c r="B1728" s="123"/>
      <c r="C1728" s="123"/>
      <c r="D1728" s="123"/>
      <c r="E1728" s="123"/>
      <c r="F1728" s="66"/>
      <c r="G1728" s="67"/>
      <c r="H1728" s="68"/>
      <c r="I1728" s="67"/>
    </row>
    <row r="1729" spans="2:9" s="125" customFormat="1" ht="11.65" x14ac:dyDescent="0.35">
      <c r="B1729" s="123"/>
      <c r="C1729" s="123"/>
      <c r="D1729" s="123"/>
      <c r="E1729" s="123"/>
      <c r="F1729" s="66"/>
      <c r="G1729" s="67"/>
      <c r="H1729" s="68"/>
      <c r="I1729" s="67"/>
    </row>
    <row r="1730" spans="2:9" s="125" customFormat="1" ht="11.65" x14ac:dyDescent="0.35">
      <c r="B1730" s="123"/>
      <c r="C1730" s="123"/>
      <c r="D1730" s="123"/>
      <c r="E1730" s="123"/>
      <c r="F1730" s="66"/>
      <c r="G1730" s="67"/>
      <c r="H1730" s="68"/>
      <c r="I1730" s="67"/>
    </row>
    <row r="1731" spans="2:9" s="125" customFormat="1" ht="11.65" x14ac:dyDescent="0.35">
      <c r="B1731" s="123"/>
      <c r="C1731" s="123"/>
      <c r="D1731" s="123"/>
      <c r="E1731" s="123"/>
      <c r="F1731" s="66"/>
      <c r="G1731" s="67"/>
      <c r="H1731" s="68"/>
      <c r="I1731" s="67"/>
    </row>
    <row r="1732" spans="2:9" s="125" customFormat="1" ht="11.65" x14ac:dyDescent="0.35">
      <c r="B1732" s="123"/>
      <c r="C1732" s="123"/>
      <c r="D1732" s="123"/>
      <c r="E1732" s="123"/>
      <c r="F1732" s="66"/>
      <c r="G1732" s="67"/>
      <c r="H1732" s="68"/>
      <c r="I1732" s="67"/>
    </row>
    <row r="1733" spans="2:9" s="125" customFormat="1" ht="11.65" x14ac:dyDescent="0.35">
      <c r="B1733" s="123"/>
      <c r="C1733" s="123"/>
      <c r="D1733" s="123"/>
      <c r="E1733" s="123"/>
      <c r="F1733" s="66"/>
      <c r="G1733" s="67"/>
      <c r="H1733" s="68"/>
      <c r="I1733" s="67"/>
    </row>
    <row r="1734" spans="2:9" s="125" customFormat="1" ht="11.65" x14ac:dyDescent="0.35">
      <c r="B1734" s="123"/>
      <c r="C1734" s="123"/>
      <c r="D1734" s="123"/>
      <c r="E1734" s="123"/>
      <c r="F1734" s="66"/>
      <c r="G1734" s="67"/>
      <c r="H1734" s="68"/>
      <c r="I1734" s="67"/>
    </row>
    <row r="1735" spans="2:9" s="125" customFormat="1" ht="11.65" x14ac:dyDescent="0.35">
      <c r="B1735" s="123"/>
      <c r="C1735" s="123"/>
      <c r="D1735" s="123"/>
      <c r="E1735" s="123"/>
      <c r="F1735" s="66"/>
      <c r="G1735" s="67"/>
      <c r="H1735" s="68"/>
      <c r="I1735" s="67"/>
    </row>
    <row r="1736" spans="2:9" s="125" customFormat="1" ht="11.65" x14ac:dyDescent="0.35">
      <c r="B1736" s="123"/>
      <c r="C1736" s="123"/>
      <c r="D1736" s="123"/>
      <c r="E1736" s="123"/>
      <c r="F1736" s="66"/>
      <c r="G1736" s="67"/>
      <c r="H1736" s="68"/>
      <c r="I1736" s="67"/>
    </row>
    <row r="1737" spans="2:9" s="125" customFormat="1" ht="11.65" x14ac:dyDescent="0.35">
      <c r="B1737" s="123"/>
      <c r="C1737" s="123"/>
      <c r="D1737" s="123"/>
      <c r="E1737" s="123"/>
      <c r="F1737" s="66"/>
      <c r="G1737" s="67"/>
      <c r="H1737" s="68"/>
      <c r="I1737" s="67"/>
    </row>
    <row r="1738" spans="2:9" s="125" customFormat="1" ht="11.65" x14ac:dyDescent="0.35">
      <c r="B1738" s="123"/>
      <c r="C1738" s="123"/>
      <c r="D1738" s="123"/>
      <c r="E1738" s="123"/>
      <c r="F1738" s="66"/>
      <c r="G1738" s="67"/>
      <c r="H1738" s="68"/>
      <c r="I1738" s="67"/>
    </row>
    <row r="1739" spans="2:9" s="125" customFormat="1" ht="11.65" x14ac:dyDescent="0.35">
      <c r="B1739" s="123"/>
      <c r="C1739" s="123"/>
      <c r="D1739" s="123"/>
      <c r="E1739" s="123"/>
      <c r="F1739" s="66"/>
      <c r="G1739" s="67"/>
      <c r="H1739" s="68"/>
      <c r="I1739" s="67"/>
    </row>
    <row r="1740" spans="2:9" s="125" customFormat="1" ht="11.65" x14ac:dyDescent="0.35">
      <c r="B1740" s="123"/>
      <c r="C1740" s="123"/>
      <c r="D1740" s="123"/>
      <c r="E1740" s="123"/>
      <c r="F1740" s="66"/>
      <c r="G1740" s="67"/>
      <c r="H1740" s="68"/>
      <c r="I1740" s="67"/>
    </row>
    <row r="1741" spans="2:9" s="125" customFormat="1" ht="11.65" x14ac:dyDescent="0.35">
      <c r="B1741" s="123"/>
      <c r="C1741" s="123"/>
      <c r="D1741" s="123"/>
      <c r="E1741" s="123"/>
      <c r="F1741" s="66"/>
      <c r="G1741" s="67"/>
      <c r="H1741" s="68"/>
      <c r="I1741" s="67"/>
    </row>
    <row r="1742" spans="2:9" s="125" customFormat="1" ht="11.65" x14ac:dyDescent="0.35">
      <c r="B1742" s="123"/>
      <c r="C1742" s="123"/>
      <c r="D1742" s="123"/>
      <c r="E1742" s="123"/>
      <c r="F1742" s="66"/>
      <c r="G1742" s="67"/>
      <c r="H1742" s="68"/>
      <c r="I1742" s="67"/>
    </row>
    <row r="1743" spans="2:9" s="125" customFormat="1" ht="11.65" x14ac:dyDescent="0.35">
      <c r="B1743" s="123"/>
      <c r="C1743" s="123"/>
      <c r="D1743" s="123"/>
      <c r="E1743" s="123"/>
      <c r="F1743" s="66"/>
      <c r="G1743" s="67"/>
      <c r="H1743" s="68"/>
      <c r="I1743" s="67"/>
    </row>
    <row r="1744" spans="2:9" s="125" customFormat="1" ht="11.65" x14ac:dyDescent="0.35">
      <c r="B1744" s="123"/>
      <c r="C1744" s="123"/>
      <c r="D1744" s="123"/>
      <c r="E1744" s="123"/>
      <c r="F1744" s="66"/>
      <c r="G1744" s="67"/>
      <c r="H1744" s="68"/>
      <c r="I1744" s="67"/>
    </row>
    <row r="1745" spans="2:9" s="125" customFormat="1" ht="11.65" x14ac:dyDescent="0.35">
      <c r="B1745" s="123"/>
      <c r="C1745" s="123"/>
      <c r="D1745" s="123"/>
      <c r="E1745" s="123"/>
      <c r="F1745" s="66"/>
      <c r="G1745" s="67"/>
      <c r="H1745" s="68"/>
      <c r="I1745" s="67"/>
    </row>
    <row r="1746" spans="2:9" s="125" customFormat="1" ht="11.65" x14ac:dyDescent="0.35">
      <c r="B1746" s="123"/>
      <c r="C1746" s="123"/>
      <c r="D1746" s="123"/>
      <c r="E1746" s="123"/>
      <c r="F1746" s="66"/>
      <c r="G1746" s="67"/>
      <c r="H1746" s="68"/>
      <c r="I1746" s="67"/>
    </row>
    <row r="1747" spans="2:9" s="125" customFormat="1" ht="11.65" x14ac:dyDescent="0.35">
      <c r="B1747" s="123"/>
      <c r="C1747" s="123"/>
      <c r="D1747" s="123"/>
      <c r="E1747" s="123"/>
      <c r="F1747" s="66"/>
      <c r="G1747" s="67"/>
      <c r="H1747" s="68"/>
      <c r="I1747" s="67"/>
    </row>
    <row r="1748" spans="2:9" s="125" customFormat="1" ht="11.65" x14ac:dyDescent="0.35">
      <c r="B1748" s="123"/>
      <c r="C1748" s="123"/>
      <c r="D1748" s="123"/>
      <c r="E1748" s="123"/>
      <c r="F1748" s="66"/>
      <c r="G1748" s="67"/>
      <c r="H1748" s="68"/>
      <c r="I1748" s="67"/>
    </row>
    <row r="1749" spans="2:9" s="125" customFormat="1" ht="11.65" x14ac:dyDescent="0.35">
      <c r="B1749" s="123"/>
      <c r="C1749" s="123"/>
      <c r="D1749" s="123"/>
      <c r="E1749" s="123"/>
      <c r="F1749" s="66"/>
      <c r="G1749" s="67"/>
      <c r="H1749" s="68"/>
      <c r="I1749" s="67"/>
    </row>
    <row r="1750" spans="2:9" s="125" customFormat="1" ht="11.65" x14ac:dyDescent="0.35">
      <c r="B1750" s="123"/>
      <c r="C1750" s="123"/>
      <c r="D1750" s="123"/>
      <c r="E1750" s="123"/>
      <c r="F1750" s="66"/>
      <c r="G1750" s="67"/>
      <c r="H1750" s="68"/>
      <c r="I1750" s="67"/>
    </row>
    <row r="1751" spans="2:9" s="125" customFormat="1" ht="11.65" x14ac:dyDescent="0.35">
      <c r="B1751" s="123"/>
      <c r="C1751" s="123"/>
      <c r="D1751" s="123"/>
      <c r="E1751" s="123"/>
      <c r="F1751" s="66"/>
      <c r="G1751" s="67"/>
      <c r="H1751" s="68"/>
      <c r="I1751" s="67"/>
    </row>
    <row r="1752" spans="2:9" s="125" customFormat="1" ht="11.65" x14ac:dyDescent="0.35">
      <c r="B1752" s="123"/>
      <c r="C1752" s="123"/>
      <c r="D1752" s="123"/>
      <c r="E1752" s="123"/>
      <c r="F1752" s="66"/>
      <c r="G1752" s="67"/>
      <c r="H1752" s="68"/>
      <c r="I1752" s="67"/>
    </row>
    <row r="1753" spans="2:9" s="125" customFormat="1" ht="11.65" x14ac:dyDescent="0.35">
      <c r="B1753" s="123"/>
      <c r="C1753" s="123"/>
      <c r="D1753" s="123"/>
      <c r="E1753" s="123"/>
      <c r="F1753" s="66"/>
      <c r="G1753" s="67"/>
      <c r="H1753" s="68"/>
      <c r="I1753" s="67"/>
    </row>
    <row r="1754" spans="2:9" s="125" customFormat="1" ht="11.65" x14ac:dyDescent="0.35">
      <c r="B1754" s="123"/>
      <c r="C1754" s="123"/>
      <c r="D1754" s="123"/>
      <c r="E1754" s="123"/>
      <c r="F1754" s="66"/>
      <c r="G1754" s="67"/>
      <c r="H1754" s="68"/>
      <c r="I1754" s="67"/>
    </row>
    <row r="1755" spans="2:9" s="125" customFormat="1" ht="11.65" x14ac:dyDescent="0.35">
      <c r="B1755" s="123"/>
      <c r="C1755" s="123"/>
      <c r="D1755" s="123"/>
      <c r="E1755" s="123"/>
      <c r="F1755" s="66"/>
      <c r="G1755" s="67"/>
      <c r="H1755" s="68"/>
      <c r="I1755" s="67"/>
    </row>
    <row r="1756" spans="2:9" s="125" customFormat="1" ht="11.65" x14ac:dyDescent="0.35">
      <c r="B1756" s="123"/>
      <c r="C1756" s="123"/>
      <c r="D1756" s="123"/>
      <c r="E1756" s="123"/>
      <c r="F1756" s="66"/>
      <c r="G1756" s="67"/>
      <c r="H1756" s="68"/>
      <c r="I1756" s="67"/>
    </row>
    <row r="1757" spans="2:9" s="125" customFormat="1" ht="11.65" x14ac:dyDescent="0.35">
      <c r="B1757" s="123"/>
      <c r="C1757" s="123"/>
      <c r="D1757" s="123"/>
      <c r="E1757" s="123"/>
      <c r="F1757" s="66"/>
      <c r="G1757" s="67"/>
      <c r="H1757" s="68"/>
      <c r="I1757" s="67"/>
    </row>
    <row r="1758" spans="2:9" s="125" customFormat="1" ht="11.65" x14ac:dyDescent="0.35">
      <c r="B1758" s="123"/>
      <c r="C1758" s="123"/>
      <c r="D1758" s="123"/>
      <c r="E1758" s="123"/>
      <c r="F1758" s="66"/>
      <c r="G1758" s="67"/>
      <c r="H1758" s="68"/>
      <c r="I1758" s="67"/>
    </row>
    <row r="1759" spans="2:9" s="125" customFormat="1" ht="11.65" x14ac:dyDescent="0.35">
      <c r="B1759" s="123"/>
      <c r="C1759" s="123"/>
      <c r="D1759" s="123"/>
      <c r="E1759" s="123"/>
      <c r="F1759" s="66"/>
      <c r="G1759" s="67"/>
      <c r="H1759" s="68"/>
      <c r="I1759" s="67"/>
    </row>
    <row r="1760" spans="2:9" s="125" customFormat="1" ht="11.65" x14ac:dyDescent="0.35">
      <c r="B1760" s="123"/>
      <c r="C1760" s="123"/>
      <c r="D1760" s="123"/>
      <c r="E1760" s="123"/>
      <c r="F1760" s="66"/>
      <c r="G1760" s="67"/>
      <c r="H1760" s="68"/>
      <c r="I1760" s="67"/>
    </row>
    <row r="1761" spans="2:9" s="125" customFormat="1" ht="11.65" x14ac:dyDescent="0.35">
      <c r="B1761" s="123"/>
      <c r="C1761" s="123"/>
      <c r="D1761" s="123"/>
      <c r="E1761" s="123"/>
      <c r="F1761" s="66"/>
      <c r="G1761" s="67"/>
      <c r="H1761" s="68"/>
      <c r="I1761" s="67"/>
    </row>
    <row r="1762" spans="2:9" s="125" customFormat="1" ht="11.65" x14ac:dyDescent="0.35">
      <c r="B1762" s="123"/>
      <c r="C1762" s="123"/>
      <c r="D1762" s="123"/>
      <c r="E1762" s="123"/>
      <c r="F1762" s="66"/>
      <c r="G1762" s="67"/>
      <c r="H1762" s="68"/>
      <c r="I1762" s="67"/>
    </row>
    <row r="1763" spans="2:9" s="125" customFormat="1" ht="11.65" x14ac:dyDescent="0.35">
      <c r="B1763" s="123"/>
      <c r="C1763" s="123"/>
      <c r="D1763" s="123"/>
      <c r="E1763" s="123"/>
      <c r="F1763" s="66"/>
      <c r="G1763" s="67"/>
      <c r="H1763" s="68"/>
      <c r="I1763" s="67"/>
    </row>
    <row r="1764" spans="2:9" s="125" customFormat="1" ht="11.65" x14ac:dyDescent="0.35">
      <c r="B1764" s="123"/>
      <c r="C1764" s="123"/>
      <c r="D1764" s="123"/>
      <c r="E1764" s="123"/>
      <c r="F1764" s="66"/>
      <c r="G1764" s="67"/>
      <c r="H1764" s="68"/>
      <c r="I1764" s="67"/>
    </row>
    <row r="1765" spans="2:9" s="125" customFormat="1" ht="11.65" x14ac:dyDescent="0.35">
      <c r="B1765" s="123"/>
      <c r="C1765" s="123"/>
      <c r="D1765" s="123"/>
      <c r="E1765" s="123"/>
      <c r="F1765" s="66"/>
      <c r="G1765" s="67"/>
      <c r="H1765" s="68"/>
      <c r="I1765" s="67"/>
    </row>
    <row r="1766" spans="2:9" s="125" customFormat="1" ht="11.65" x14ac:dyDescent="0.35">
      <c r="B1766" s="123"/>
      <c r="C1766" s="123"/>
      <c r="D1766" s="123"/>
      <c r="E1766" s="123"/>
      <c r="F1766" s="66"/>
      <c r="G1766" s="67"/>
      <c r="H1766" s="68"/>
      <c r="I1766" s="67"/>
    </row>
    <row r="1767" spans="2:9" s="125" customFormat="1" ht="11.65" x14ac:dyDescent="0.35">
      <c r="B1767" s="123"/>
      <c r="C1767" s="123"/>
      <c r="D1767" s="123"/>
      <c r="E1767" s="123"/>
      <c r="F1767" s="66"/>
      <c r="G1767" s="67"/>
      <c r="H1767" s="68"/>
      <c r="I1767" s="67"/>
    </row>
    <row r="1768" spans="2:9" s="125" customFormat="1" ht="11.65" x14ac:dyDescent="0.35">
      <c r="B1768" s="123"/>
      <c r="C1768" s="123"/>
      <c r="D1768" s="123"/>
      <c r="E1768" s="123"/>
      <c r="F1768" s="66"/>
      <c r="G1768" s="67"/>
      <c r="H1768" s="68"/>
      <c r="I1768" s="67"/>
    </row>
    <row r="1769" spans="2:9" s="125" customFormat="1" ht="11.65" x14ac:dyDescent="0.35">
      <c r="B1769" s="123"/>
      <c r="C1769" s="123"/>
      <c r="D1769" s="123"/>
      <c r="E1769" s="123"/>
      <c r="F1769" s="66"/>
      <c r="G1769" s="67"/>
      <c r="H1769" s="68"/>
      <c r="I1769" s="67"/>
    </row>
    <row r="1770" spans="2:9" s="125" customFormat="1" ht="11.65" x14ac:dyDescent="0.35">
      <c r="B1770" s="123"/>
      <c r="C1770" s="123"/>
      <c r="D1770" s="123"/>
      <c r="E1770" s="123"/>
      <c r="F1770" s="66"/>
      <c r="G1770" s="67"/>
      <c r="H1770" s="68"/>
      <c r="I1770" s="67"/>
    </row>
    <row r="1771" spans="2:9" s="125" customFormat="1" ht="11.65" x14ac:dyDescent="0.35">
      <c r="B1771" s="123"/>
      <c r="C1771" s="123"/>
      <c r="D1771" s="123"/>
      <c r="E1771" s="123"/>
      <c r="F1771" s="66"/>
      <c r="G1771" s="67"/>
      <c r="H1771" s="68"/>
      <c r="I1771" s="67"/>
    </row>
    <row r="1772" spans="2:9" s="125" customFormat="1" ht="11.65" x14ac:dyDescent="0.35">
      <c r="B1772" s="123"/>
      <c r="C1772" s="123"/>
      <c r="D1772" s="123"/>
      <c r="E1772" s="123"/>
      <c r="F1772" s="66"/>
      <c r="G1772" s="67"/>
      <c r="H1772" s="68"/>
      <c r="I1772" s="67"/>
    </row>
    <row r="1773" spans="2:9" s="125" customFormat="1" ht="11.65" x14ac:dyDescent="0.35">
      <c r="B1773" s="123"/>
      <c r="C1773" s="123"/>
      <c r="D1773" s="123"/>
      <c r="E1773" s="123"/>
      <c r="F1773" s="66"/>
      <c r="G1773" s="67"/>
      <c r="H1773" s="68"/>
      <c r="I1773" s="67"/>
    </row>
    <row r="1774" spans="2:9" s="125" customFormat="1" ht="11.65" x14ac:dyDescent="0.35">
      <c r="B1774" s="123"/>
      <c r="C1774" s="123"/>
      <c r="D1774" s="123"/>
      <c r="E1774" s="123"/>
      <c r="F1774" s="66"/>
      <c r="G1774" s="67"/>
      <c r="H1774" s="68"/>
      <c r="I1774" s="67"/>
    </row>
    <row r="1775" spans="2:9" s="125" customFormat="1" ht="11.65" x14ac:dyDescent="0.35">
      <c r="B1775" s="123"/>
      <c r="C1775" s="123"/>
      <c r="D1775" s="123"/>
      <c r="E1775" s="123"/>
      <c r="F1775" s="66"/>
      <c r="G1775" s="67"/>
      <c r="H1775" s="68"/>
      <c r="I1775" s="67"/>
    </row>
    <row r="1776" spans="2:9" s="125" customFormat="1" ht="11.65" x14ac:dyDescent="0.35">
      <c r="B1776" s="123"/>
      <c r="C1776" s="123"/>
      <c r="D1776" s="123"/>
      <c r="E1776" s="123"/>
      <c r="F1776" s="66"/>
      <c r="G1776" s="67"/>
      <c r="H1776" s="68"/>
      <c r="I1776" s="67"/>
    </row>
    <row r="1777" spans="2:9" s="125" customFormat="1" ht="11.65" x14ac:dyDescent="0.35">
      <c r="B1777" s="123"/>
      <c r="C1777" s="123"/>
      <c r="D1777" s="123"/>
      <c r="E1777" s="123"/>
      <c r="F1777" s="66"/>
      <c r="G1777" s="67"/>
      <c r="H1777" s="68"/>
      <c r="I1777" s="67"/>
    </row>
    <row r="1778" spans="2:9" s="125" customFormat="1" ht="11.65" x14ac:dyDescent="0.35">
      <c r="B1778" s="123"/>
      <c r="C1778" s="123"/>
      <c r="D1778" s="123"/>
      <c r="E1778" s="123"/>
      <c r="F1778" s="66"/>
      <c r="G1778" s="67"/>
      <c r="H1778" s="68"/>
      <c r="I1778" s="67"/>
    </row>
    <row r="1779" spans="2:9" s="125" customFormat="1" ht="11.65" x14ac:dyDescent="0.35">
      <c r="B1779" s="123"/>
      <c r="C1779" s="123"/>
      <c r="D1779" s="123"/>
      <c r="E1779" s="123"/>
      <c r="F1779" s="66"/>
      <c r="G1779" s="67"/>
      <c r="H1779" s="68"/>
      <c r="I1779" s="67"/>
    </row>
    <row r="1780" spans="2:9" s="125" customFormat="1" ht="11.65" x14ac:dyDescent="0.35">
      <c r="B1780" s="123"/>
      <c r="C1780" s="123"/>
      <c r="D1780" s="123"/>
      <c r="E1780" s="123"/>
      <c r="F1780" s="66"/>
      <c r="G1780" s="67"/>
      <c r="H1780" s="68"/>
      <c r="I1780" s="67"/>
    </row>
    <row r="1781" spans="2:9" s="125" customFormat="1" ht="11.65" x14ac:dyDescent="0.35">
      <c r="B1781" s="123"/>
      <c r="C1781" s="123"/>
      <c r="D1781" s="123"/>
      <c r="E1781" s="123"/>
      <c r="F1781" s="66"/>
      <c r="G1781" s="67"/>
      <c r="H1781" s="68"/>
      <c r="I1781" s="67"/>
    </row>
    <row r="1782" spans="2:9" s="125" customFormat="1" ht="11.65" x14ac:dyDescent="0.35">
      <c r="B1782" s="123"/>
      <c r="C1782" s="123"/>
      <c r="D1782" s="123"/>
      <c r="E1782" s="123"/>
      <c r="F1782" s="66"/>
      <c r="G1782" s="67"/>
      <c r="H1782" s="68"/>
      <c r="I1782" s="67"/>
    </row>
    <row r="1783" spans="2:9" s="125" customFormat="1" ht="11.65" x14ac:dyDescent="0.35">
      <c r="B1783" s="123"/>
      <c r="C1783" s="123"/>
      <c r="D1783" s="123"/>
      <c r="E1783" s="123"/>
      <c r="F1783" s="66"/>
      <c r="G1783" s="67"/>
      <c r="H1783" s="68"/>
      <c r="I1783" s="67"/>
    </row>
    <row r="1784" spans="2:9" s="125" customFormat="1" ht="11.65" x14ac:dyDescent="0.35">
      <c r="B1784" s="123"/>
      <c r="C1784" s="123"/>
      <c r="D1784" s="123"/>
      <c r="E1784" s="123"/>
      <c r="F1784" s="66"/>
      <c r="G1784" s="67"/>
      <c r="H1784" s="68"/>
      <c r="I1784" s="67"/>
    </row>
    <row r="1785" spans="2:9" s="125" customFormat="1" ht="11.65" x14ac:dyDescent="0.35">
      <c r="B1785" s="123"/>
      <c r="C1785" s="123"/>
      <c r="D1785" s="123"/>
      <c r="E1785" s="123"/>
      <c r="F1785" s="66"/>
      <c r="G1785" s="67"/>
      <c r="H1785" s="68"/>
      <c r="I1785" s="67"/>
    </row>
    <row r="1786" spans="2:9" s="125" customFormat="1" ht="11.65" x14ac:dyDescent="0.35">
      <c r="B1786" s="123"/>
      <c r="C1786" s="123"/>
      <c r="D1786" s="123"/>
      <c r="E1786" s="123"/>
      <c r="F1786" s="66"/>
      <c r="G1786" s="67"/>
      <c r="H1786" s="68"/>
      <c r="I1786" s="67"/>
    </row>
    <row r="1787" spans="2:9" s="125" customFormat="1" ht="11.65" x14ac:dyDescent="0.35">
      <c r="B1787" s="123"/>
      <c r="C1787" s="123"/>
      <c r="D1787" s="123"/>
      <c r="E1787" s="123"/>
      <c r="F1787" s="66"/>
      <c r="G1787" s="67"/>
      <c r="H1787" s="68"/>
      <c r="I1787" s="67"/>
    </row>
    <row r="1788" spans="2:9" s="125" customFormat="1" ht="11.65" x14ac:dyDescent="0.35">
      <c r="B1788" s="123"/>
      <c r="C1788" s="123"/>
      <c r="D1788" s="123"/>
      <c r="E1788" s="123"/>
      <c r="F1788" s="66"/>
      <c r="G1788" s="67"/>
      <c r="H1788" s="68"/>
      <c r="I1788" s="67"/>
    </row>
    <row r="1789" spans="2:9" s="125" customFormat="1" ht="11.65" x14ac:dyDescent="0.35">
      <c r="B1789" s="123"/>
      <c r="C1789" s="123"/>
      <c r="D1789" s="123"/>
      <c r="E1789" s="123"/>
      <c r="F1789" s="66"/>
      <c r="G1789" s="67"/>
      <c r="H1789" s="68"/>
      <c r="I1789" s="67"/>
    </row>
    <row r="1790" spans="2:9" s="125" customFormat="1" ht="11.65" x14ac:dyDescent="0.35">
      <c r="B1790" s="123"/>
      <c r="C1790" s="123"/>
      <c r="D1790" s="123"/>
      <c r="E1790" s="123"/>
      <c r="F1790" s="66"/>
      <c r="G1790" s="67"/>
      <c r="H1790" s="68"/>
      <c r="I1790" s="67"/>
    </row>
    <row r="1791" spans="2:9" s="125" customFormat="1" ht="11.65" x14ac:dyDescent="0.35">
      <c r="B1791" s="123"/>
      <c r="C1791" s="123"/>
      <c r="D1791" s="123"/>
      <c r="E1791" s="123"/>
      <c r="F1791" s="66"/>
      <c r="G1791" s="67"/>
      <c r="H1791" s="68"/>
      <c r="I1791" s="67"/>
    </row>
    <row r="1792" spans="2:9" s="125" customFormat="1" ht="11.65" x14ac:dyDescent="0.35">
      <c r="B1792" s="123"/>
      <c r="C1792" s="123"/>
      <c r="D1792" s="123"/>
      <c r="E1792" s="123"/>
      <c r="F1792" s="66"/>
      <c r="G1792" s="67"/>
      <c r="H1792" s="68"/>
      <c r="I1792" s="67"/>
    </row>
    <row r="1793" spans="2:9" s="125" customFormat="1" ht="11.65" x14ac:dyDescent="0.35">
      <c r="B1793" s="123"/>
      <c r="C1793" s="123"/>
      <c r="D1793" s="123"/>
      <c r="E1793" s="123"/>
      <c r="F1793" s="66"/>
      <c r="G1793" s="67"/>
      <c r="H1793" s="68"/>
      <c r="I1793" s="67"/>
    </row>
    <row r="1794" spans="2:9" s="125" customFormat="1" ht="11.65" x14ac:dyDescent="0.35">
      <c r="B1794" s="123"/>
      <c r="C1794" s="123"/>
      <c r="D1794" s="123"/>
      <c r="E1794" s="123"/>
      <c r="F1794" s="66"/>
      <c r="G1794" s="67"/>
      <c r="H1794" s="68"/>
      <c r="I1794" s="67"/>
    </row>
    <row r="1795" spans="2:9" s="125" customFormat="1" ht="11.65" x14ac:dyDescent="0.35">
      <c r="B1795" s="123"/>
      <c r="C1795" s="123"/>
      <c r="D1795" s="123"/>
      <c r="E1795" s="123"/>
      <c r="F1795" s="66"/>
      <c r="G1795" s="67"/>
      <c r="H1795" s="68"/>
      <c r="I1795" s="67"/>
    </row>
    <row r="1796" spans="2:9" s="125" customFormat="1" ht="11.65" x14ac:dyDescent="0.35">
      <c r="B1796" s="123"/>
      <c r="C1796" s="123"/>
      <c r="D1796" s="123"/>
      <c r="E1796" s="123"/>
      <c r="F1796" s="66"/>
      <c r="G1796" s="67"/>
      <c r="H1796" s="68"/>
      <c r="I1796" s="67"/>
    </row>
    <row r="1797" spans="2:9" s="125" customFormat="1" ht="11.65" x14ac:dyDescent="0.35">
      <c r="B1797" s="123"/>
      <c r="C1797" s="123"/>
      <c r="D1797" s="123"/>
      <c r="E1797" s="123"/>
      <c r="F1797" s="66"/>
      <c r="G1797" s="67"/>
      <c r="H1797" s="68"/>
      <c r="I1797" s="67"/>
    </row>
    <row r="1798" spans="2:9" s="125" customFormat="1" ht="11.65" x14ac:dyDescent="0.35">
      <c r="B1798" s="123"/>
      <c r="C1798" s="123"/>
      <c r="D1798" s="123"/>
      <c r="E1798" s="123"/>
      <c r="F1798" s="66"/>
      <c r="G1798" s="67"/>
      <c r="H1798" s="68"/>
      <c r="I1798" s="67"/>
    </row>
    <row r="1799" spans="2:9" s="125" customFormat="1" ht="11.65" x14ac:dyDescent="0.35">
      <c r="B1799" s="123"/>
      <c r="C1799" s="123"/>
      <c r="D1799" s="123"/>
      <c r="E1799" s="123"/>
      <c r="F1799" s="66"/>
      <c r="G1799" s="67"/>
      <c r="H1799" s="68"/>
      <c r="I1799" s="67"/>
    </row>
    <row r="1800" spans="2:9" s="125" customFormat="1" ht="11.65" x14ac:dyDescent="0.35">
      <c r="B1800" s="123"/>
      <c r="C1800" s="123"/>
      <c r="D1800" s="123"/>
      <c r="E1800" s="123"/>
      <c r="F1800" s="66"/>
      <c r="G1800" s="67"/>
      <c r="H1800" s="68"/>
      <c r="I1800" s="67"/>
    </row>
    <row r="1801" spans="2:9" s="125" customFormat="1" ht="11.65" x14ac:dyDescent="0.35">
      <c r="B1801" s="123"/>
      <c r="C1801" s="123"/>
      <c r="D1801" s="123"/>
      <c r="E1801" s="123"/>
      <c r="F1801" s="66"/>
      <c r="G1801" s="67"/>
      <c r="H1801" s="68"/>
      <c r="I1801" s="67"/>
    </row>
    <row r="1802" spans="2:9" s="125" customFormat="1" ht="11.65" x14ac:dyDescent="0.35">
      <c r="B1802" s="123"/>
      <c r="C1802" s="123"/>
      <c r="D1802" s="123"/>
      <c r="E1802" s="123"/>
      <c r="F1802" s="66"/>
      <c r="G1802" s="67"/>
      <c r="H1802" s="68"/>
      <c r="I1802" s="67"/>
    </row>
    <row r="1803" spans="2:9" s="125" customFormat="1" ht="11.65" x14ac:dyDescent="0.35">
      <c r="B1803" s="123"/>
      <c r="C1803" s="123"/>
      <c r="D1803" s="123"/>
      <c r="E1803" s="123"/>
      <c r="F1803" s="66"/>
      <c r="G1803" s="67"/>
      <c r="H1803" s="68"/>
      <c r="I1803" s="67"/>
    </row>
    <row r="1804" spans="2:9" s="125" customFormat="1" ht="11.65" x14ac:dyDescent="0.35">
      <c r="B1804" s="123"/>
      <c r="C1804" s="123"/>
      <c r="D1804" s="123"/>
      <c r="E1804" s="123"/>
      <c r="F1804" s="66"/>
      <c r="G1804" s="67"/>
      <c r="H1804" s="68"/>
      <c r="I1804" s="67"/>
    </row>
    <row r="1805" spans="2:9" s="125" customFormat="1" ht="11.65" x14ac:dyDescent="0.35">
      <c r="B1805" s="123"/>
      <c r="C1805" s="123"/>
      <c r="D1805" s="123"/>
      <c r="E1805" s="123"/>
      <c r="F1805" s="66"/>
      <c r="G1805" s="67"/>
      <c r="H1805" s="68"/>
      <c r="I1805" s="67"/>
    </row>
    <row r="1806" spans="2:9" s="125" customFormat="1" ht="11.65" x14ac:dyDescent="0.35">
      <c r="B1806" s="123"/>
      <c r="C1806" s="123"/>
      <c r="D1806" s="123"/>
      <c r="E1806" s="123"/>
      <c r="F1806" s="66"/>
      <c r="G1806" s="67"/>
      <c r="H1806" s="68"/>
      <c r="I1806" s="67"/>
    </row>
    <row r="1807" spans="2:9" s="125" customFormat="1" ht="11.65" x14ac:dyDescent="0.35">
      <c r="B1807" s="123"/>
      <c r="C1807" s="123"/>
      <c r="D1807" s="123"/>
      <c r="E1807" s="123"/>
      <c r="F1807" s="66"/>
      <c r="G1807" s="67"/>
      <c r="H1807" s="68"/>
      <c r="I1807" s="67"/>
    </row>
    <row r="1808" spans="2:9" s="125" customFormat="1" ht="11.65" x14ac:dyDescent="0.35">
      <c r="B1808" s="123"/>
      <c r="C1808" s="123"/>
      <c r="D1808" s="123"/>
      <c r="E1808" s="123"/>
      <c r="F1808" s="66"/>
      <c r="G1808" s="67"/>
      <c r="H1808" s="68"/>
      <c r="I1808" s="67"/>
    </row>
    <row r="1809" spans="2:9" s="125" customFormat="1" ht="11.65" x14ac:dyDescent="0.35">
      <c r="B1809" s="123"/>
      <c r="C1809" s="123"/>
      <c r="D1809" s="123"/>
      <c r="E1809" s="123"/>
      <c r="F1809" s="66"/>
      <c r="G1809" s="67"/>
      <c r="H1809" s="68"/>
      <c r="I1809" s="67"/>
    </row>
    <row r="1810" spans="2:9" s="125" customFormat="1" ht="11.65" x14ac:dyDescent="0.35">
      <c r="B1810" s="123"/>
      <c r="C1810" s="123"/>
      <c r="D1810" s="123"/>
      <c r="E1810" s="123"/>
      <c r="F1810" s="66"/>
      <c r="G1810" s="67"/>
      <c r="H1810" s="68"/>
      <c r="I1810" s="67"/>
    </row>
    <row r="1811" spans="2:9" s="125" customFormat="1" ht="11.65" x14ac:dyDescent="0.35">
      <c r="B1811" s="123"/>
      <c r="C1811" s="123"/>
      <c r="D1811" s="123"/>
      <c r="E1811" s="123"/>
      <c r="F1811" s="66"/>
      <c r="G1811" s="67"/>
      <c r="H1811" s="68"/>
      <c r="I1811" s="67"/>
    </row>
    <row r="1812" spans="2:9" s="125" customFormat="1" ht="11.65" x14ac:dyDescent="0.35">
      <c r="B1812" s="123"/>
      <c r="C1812" s="123"/>
      <c r="D1812" s="123"/>
      <c r="E1812" s="123"/>
      <c r="F1812" s="66"/>
      <c r="G1812" s="67"/>
      <c r="H1812" s="68"/>
      <c r="I1812" s="67"/>
    </row>
    <row r="1813" spans="2:9" s="125" customFormat="1" ht="11.65" x14ac:dyDescent="0.35">
      <c r="B1813" s="123"/>
      <c r="C1813" s="123"/>
      <c r="D1813" s="123"/>
      <c r="E1813" s="123"/>
      <c r="F1813" s="66"/>
      <c r="G1813" s="67"/>
      <c r="H1813" s="68"/>
      <c r="I1813" s="67"/>
    </row>
    <row r="1814" spans="2:9" s="125" customFormat="1" ht="11.65" x14ac:dyDescent="0.35">
      <c r="B1814" s="123"/>
      <c r="C1814" s="123"/>
      <c r="D1814" s="123"/>
      <c r="E1814" s="123"/>
      <c r="F1814" s="66"/>
      <c r="G1814" s="67"/>
      <c r="H1814" s="68"/>
      <c r="I1814" s="67"/>
    </row>
    <row r="1815" spans="2:9" s="125" customFormat="1" ht="11.65" x14ac:dyDescent="0.35">
      <c r="B1815" s="123"/>
      <c r="C1815" s="123"/>
      <c r="D1815" s="123"/>
      <c r="E1815" s="123"/>
      <c r="F1815" s="66"/>
      <c r="G1815" s="67"/>
      <c r="H1815" s="68"/>
      <c r="I1815" s="67"/>
    </row>
    <row r="1816" spans="2:9" s="125" customFormat="1" ht="11.65" x14ac:dyDescent="0.35">
      <c r="B1816" s="123"/>
      <c r="C1816" s="123"/>
      <c r="D1816" s="123"/>
      <c r="E1816" s="123"/>
      <c r="F1816" s="66"/>
      <c r="G1816" s="67"/>
      <c r="H1816" s="68"/>
      <c r="I1816" s="67"/>
    </row>
    <row r="1817" spans="2:9" s="125" customFormat="1" ht="11.65" x14ac:dyDescent="0.35">
      <c r="B1817" s="123"/>
      <c r="C1817" s="123"/>
      <c r="D1817" s="123"/>
      <c r="E1817" s="123"/>
      <c r="F1817" s="66"/>
      <c r="G1817" s="67"/>
      <c r="H1817" s="68"/>
      <c r="I1817" s="67"/>
    </row>
    <row r="1818" spans="2:9" s="125" customFormat="1" ht="11.65" x14ac:dyDescent="0.35">
      <c r="B1818" s="123"/>
      <c r="C1818" s="123"/>
      <c r="D1818" s="123"/>
      <c r="E1818" s="123"/>
      <c r="F1818" s="66"/>
      <c r="G1818" s="67"/>
      <c r="H1818" s="68"/>
      <c r="I1818" s="67"/>
    </row>
    <row r="1819" spans="2:9" s="125" customFormat="1" ht="11.65" x14ac:dyDescent="0.35">
      <c r="B1819" s="123"/>
      <c r="C1819" s="123"/>
      <c r="D1819" s="123"/>
      <c r="E1819" s="123"/>
      <c r="F1819" s="66"/>
      <c r="G1819" s="67"/>
      <c r="H1819" s="68"/>
      <c r="I1819" s="67"/>
    </row>
    <row r="1820" spans="2:9" s="125" customFormat="1" ht="11.65" x14ac:dyDescent="0.35">
      <c r="B1820" s="123"/>
      <c r="C1820" s="123"/>
      <c r="D1820" s="123"/>
      <c r="E1820" s="123"/>
      <c r="F1820" s="66"/>
      <c r="G1820" s="67"/>
      <c r="H1820" s="68"/>
      <c r="I1820" s="67"/>
    </row>
    <row r="1821" spans="2:9" s="125" customFormat="1" ht="11.65" x14ac:dyDescent="0.35">
      <c r="B1821" s="123"/>
      <c r="C1821" s="123"/>
      <c r="D1821" s="123"/>
      <c r="E1821" s="123"/>
      <c r="F1821" s="66"/>
      <c r="G1821" s="67"/>
      <c r="H1821" s="68"/>
      <c r="I1821" s="67"/>
    </row>
    <row r="1822" spans="2:9" s="125" customFormat="1" ht="11.65" x14ac:dyDescent="0.35">
      <c r="B1822" s="123"/>
      <c r="C1822" s="123"/>
      <c r="D1822" s="123"/>
      <c r="E1822" s="123"/>
      <c r="F1822" s="66"/>
      <c r="G1822" s="67"/>
      <c r="H1822" s="68"/>
      <c r="I1822" s="67"/>
    </row>
    <row r="1823" spans="2:9" s="125" customFormat="1" ht="11.65" x14ac:dyDescent="0.35">
      <c r="B1823" s="123"/>
      <c r="C1823" s="123"/>
      <c r="D1823" s="123"/>
      <c r="E1823" s="123"/>
      <c r="F1823" s="66"/>
      <c r="G1823" s="67"/>
      <c r="H1823" s="68"/>
      <c r="I1823" s="67"/>
    </row>
    <row r="1824" spans="2:9" s="125" customFormat="1" ht="11.65" x14ac:dyDescent="0.35">
      <c r="B1824" s="123"/>
      <c r="C1824" s="123"/>
      <c r="D1824" s="123"/>
      <c r="E1824" s="123"/>
      <c r="F1824" s="66"/>
      <c r="G1824" s="67"/>
      <c r="H1824" s="68"/>
      <c r="I1824" s="67"/>
    </row>
    <row r="1825" spans="2:9" s="125" customFormat="1" ht="11.65" x14ac:dyDescent="0.35">
      <c r="B1825" s="123"/>
      <c r="C1825" s="123"/>
      <c r="D1825" s="123"/>
      <c r="E1825" s="123"/>
      <c r="F1825" s="66"/>
      <c r="G1825" s="67"/>
      <c r="H1825" s="68"/>
      <c r="I1825" s="67"/>
    </row>
    <row r="1826" spans="2:9" s="125" customFormat="1" ht="11.65" x14ac:dyDescent="0.35">
      <c r="B1826" s="123"/>
      <c r="C1826" s="123"/>
      <c r="D1826" s="123"/>
      <c r="E1826" s="123"/>
      <c r="F1826" s="66"/>
      <c r="G1826" s="67"/>
      <c r="H1826" s="68"/>
      <c r="I1826" s="67"/>
    </row>
    <row r="1827" spans="2:9" s="125" customFormat="1" ht="11.65" x14ac:dyDescent="0.35">
      <c r="B1827" s="123"/>
      <c r="C1827" s="123"/>
      <c r="D1827" s="123"/>
      <c r="E1827" s="123"/>
      <c r="F1827" s="66"/>
      <c r="G1827" s="67"/>
      <c r="H1827" s="68"/>
      <c r="I1827" s="67"/>
    </row>
    <row r="1828" spans="2:9" s="125" customFormat="1" ht="11.65" x14ac:dyDescent="0.35">
      <c r="B1828" s="123"/>
      <c r="C1828" s="123"/>
      <c r="D1828" s="123"/>
      <c r="E1828" s="123"/>
      <c r="F1828" s="66"/>
      <c r="G1828" s="67"/>
      <c r="H1828" s="68"/>
      <c r="I1828" s="67"/>
    </row>
    <row r="1829" spans="2:9" s="125" customFormat="1" ht="11.65" x14ac:dyDescent="0.35">
      <c r="B1829" s="123"/>
      <c r="C1829" s="123"/>
      <c r="D1829" s="123"/>
      <c r="E1829" s="123"/>
      <c r="F1829" s="66"/>
      <c r="G1829" s="67"/>
      <c r="H1829" s="68"/>
      <c r="I1829" s="67"/>
    </row>
    <row r="1830" spans="2:9" s="125" customFormat="1" ht="11.65" x14ac:dyDescent="0.35">
      <c r="B1830" s="123"/>
      <c r="C1830" s="123"/>
      <c r="D1830" s="123"/>
      <c r="E1830" s="123"/>
      <c r="F1830" s="66"/>
      <c r="G1830" s="67"/>
      <c r="H1830" s="68"/>
      <c r="I1830" s="67"/>
    </row>
    <row r="1831" spans="2:9" s="125" customFormat="1" ht="11.65" x14ac:dyDescent="0.35">
      <c r="B1831" s="123"/>
      <c r="C1831" s="123"/>
      <c r="D1831" s="123"/>
      <c r="E1831" s="123"/>
      <c r="F1831" s="66"/>
      <c r="G1831" s="67"/>
      <c r="H1831" s="68"/>
      <c r="I1831" s="67"/>
    </row>
    <row r="1832" spans="2:9" s="125" customFormat="1" ht="11.65" x14ac:dyDescent="0.35">
      <c r="B1832" s="123"/>
      <c r="C1832" s="123"/>
      <c r="D1832" s="123"/>
      <c r="E1832" s="123"/>
      <c r="F1832" s="66"/>
      <c r="G1832" s="67"/>
      <c r="H1832" s="68"/>
      <c r="I1832" s="67"/>
    </row>
    <row r="1833" spans="2:9" s="125" customFormat="1" ht="11.65" x14ac:dyDescent="0.35">
      <c r="B1833" s="123"/>
      <c r="C1833" s="123"/>
      <c r="D1833" s="123"/>
      <c r="E1833" s="123"/>
      <c r="F1833" s="66"/>
      <c r="G1833" s="67"/>
      <c r="H1833" s="68"/>
      <c r="I1833" s="67"/>
    </row>
    <row r="1834" spans="2:9" s="125" customFormat="1" ht="11.65" x14ac:dyDescent="0.35">
      <c r="B1834" s="123"/>
      <c r="C1834" s="123"/>
      <c r="D1834" s="123"/>
      <c r="E1834" s="123"/>
      <c r="F1834" s="66"/>
      <c r="G1834" s="67"/>
      <c r="H1834" s="68"/>
      <c r="I1834" s="67"/>
    </row>
    <row r="1835" spans="2:9" s="125" customFormat="1" ht="11.65" x14ac:dyDescent="0.35">
      <c r="B1835" s="123"/>
      <c r="C1835" s="123"/>
      <c r="D1835" s="123"/>
      <c r="E1835" s="123"/>
      <c r="F1835" s="66"/>
      <c r="G1835" s="67"/>
      <c r="H1835" s="68"/>
      <c r="I1835" s="67"/>
    </row>
    <row r="1836" spans="2:9" s="125" customFormat="1" ht="11.65" x14ac:dyDescent="0.35">
      <c r="B1836" s="123"/>
      <c r="C1836" s="123"/>
      <c r="D1836" s="123"/>
      <c r="E1836" s="123"/>
      <c r="F1836" s="66"/>
      <c r="G1836" s="67"/>
      <c r="H1836" s="68"/>
      <c r="I1836" s="67"/>
    </row>
    <row r="1837" spans="2:9" s="125" customFormat="1" ht="11.65" x14ac:dyDescent="0.35">
      <c r="B1837" s="123"/>
      <c r="C1837" s="123"/>
      <c r="D1837" s="123"/>
      <c r="E1837" s="123"/>
      <c r="F1837" s="66"/>
      <c r="G1837" s="67"/>
      <c r="H1837" s="68"/>
      <c r="I1837" s="67"/>
    </row>
    <row r="1838" spans="2:9" s="125" customFormat="1" ht="11.65" x14ac:dyDescent="0.35">
      <c r="B1838" s="123"/>
      <c r="C1838" s="123"/>
      <c r="D1838" s="123"/>
      <c r="E1838" s="123"/>
      <c r="F1838" s="66"/>
      <c r="G1838" s="67"/>
      <c r="H1838" s="68"/>
      <c r="I1838" s="67"/>
    </row>
    <row r="1839" spans="2:9" s="125" customFormat="1" ht="11.65" x14ac:dyDescent="0.35">
      <c r="B1839" s="123"/>
      <c r="C1839" s="123"/>
      <c r="D1839" s="123"/>
      <c r="E1839" s="123"/>
      <c r="F1839" s="66"/>
      <c r="G1839" s="67"/>
      <c r="H1839" s="68"/>
      <c r="I1839" s="67"/>
    </row>
    <row r="1840" spans="2:9" s="125" customFormat="1" ht="11.65" x14ac:dyDescent="0.35">
      <c r="B1840" s="123"/>
      <c r="C1840" s="123"/>
      <c r="D1840" s="123"/>
      <c r="E1840" s="123"/>
      <c r="F1840" s="66"/>
      <c r="G1840" s="67"/>
      <c r="H1840" s="68"/>
      <c r="I1840" s="67"/>
    </row>
    <row r="1841" spans="2:9" s="125" customFormat="1" ht="11.65" x14ac:dyDescent="0.35">
      <c r="B1841" s="123"/>
      <c r="C1841" s="123"/>
      <c r="D1841" s="123"/>
      <c r="E1841" s="123"/>
      <c r="F1841" s="66"/>
      <c r="G1841" s="67"/>
      <c r="H1841" s="68"/>
      <c r="I1841" s="67"/>
    </row>
    <row r="1842" spans="2:9" s="125" customFormat="1" ht="11.65" x14ac:dyDescent="0.35">
      <c r="B1842" s="123"/>
      <c r="C1842" s="123"/>
      <c r="D1842" s="123"/>
      <c r="E1842" s="123"/>
      <c r="F1842" s="66"/>
      <c r="G1842" s="67"/>
      <c r="H1842" s="68"/>
      <c r="I1842" s="67"/>
    </row>
    <row r="1843" spans="2:9" s="125" customFormat="1" ht="11.65" x14ac:dyDescent="0.35">
      <c r="B1843" s="123"/>
      <c r="C1843" s="123"/>
      <c r="D1843" s="123"/>
      <c r="E1843" s="123"/>
      <c r="F1843" s="66"/>
      <c r="G1843" s="67"/>
      <c r="H1843" s="68"/>
      <c r="I1843" s="67"/>
    </row>
    <row r="1844" spans="2:9" s="125" customFormat="1" ht="11.65" x14ac:dyDescent="0.35">
      <c r="B1844" s="123"/>
      <c r="C1844" s="123"/>
      <c r="D1844" s="123"/>
      <c r="E1844" s="123"/>
      <c r="F1844" s="66"/>
      <c r="G1844" s="67"/>
      <c r="H1844" s="68"/>
      <c r="I1844" s="67"/>
    </row>
    <row r="1845" spans="2:9" s="125" customFormat="1" ht="11.65" x14ac:dyDescent="0.35">
      <c r="B1845" s="123"/>
      <c r="C1845" s="123"/>
      <c r="D1845" s="123"/>
      <c r="E1845" s="123"/>
      <c r="F1845" s="66"/>
      <c r="G1845" s="67"/>
      <c r="H1845" s="68"/>
      <c r="I1845" s="67"/>
    </row>
    <row r="1846" spans="2:9" s="125" customFormat="1" ht="11.65" x14ac:dyDescent="0.35">
      <c r="B1846" s="123"/>
      <c r="C1846" s="123"/>
      <c r="D1846" s="123"/>
      <c r="E1846" s="123"/>
      <c r="F1846" s="66"/>
      <c r="G1846" s="67"/>
      <c r="H1846" s="68"/>
      <c r="I1846" s="67"/>
    </row>
    <row r="1847" spans="2:9" s="125" customFormat="1" ht="11.65" x14ac:dyDescent="0.35">
      <c r="B1847" s="123"/>
      <c r="C1847" s="123"/>
      <c r="D1847" s="123"/>
      <c r="E1847" s="123"/>
      <c r="F1847" s="66"/>
      <c r="G1847" s="67"/>
      <c r="H1847" s="68"/>
      <c r="I1847" s="67"/>
    </row>
    <row r="1848" spans="2:9" s="125" customFormat="1" ht="11.65" x14ac:dyDescent="0.35">
      <c r="B1848" s="123"/>
      <c r="C1848" s="123"/>
      <c r="D1848" s="123"/>
      <c r="E1848" s="123"/>
      <c r="F1848" s="66"/>
      <c r="G1848" s="67"/>
      <c r="H1848" s="68"/>
      <c r="I1848" s="67"/>
    </row>
    <row r="1849" spans="2:9" s="125" customFormat="1" ht="11.65" x14ac:dyDescent="0.35">
      <c r="B1849" s="123"/>
      <c r="C1849" s="123"/>
      <c r="D1849" s="123"/>
      <c r="E1849" s="123"/>
      <c r="F1849" s="66"/>
      <c r="G1849" s="67"/>
      <c r="H1849" s="68"/>
      <c r="I1849" s="67"/>
    </row>
    <row r="1850" spans="2:9" s="125" customFormat="1" ht="11.65" x14ac:dyDescent="0.35">
      <c r="B1850" s="123"/>
      <c r="C1850" s="123"/>
      <c r="D1850" s="123"/>
      <c r="E1850" s="123"/>
      <c r="F1850" s="66"/>
      <c r="G1850" s="67"/>
      <c r="H1850" s="68"/>
      <c r="I1850" s="67"/>
    </row>
    <row r="1851" spans="2:9" s="125" customFormat="1" ht="11.65" x14ac:dyDescent="0.35">
      <c r="B1851" s="123"/>
      <c r="C1851" s="123"/>
      <c r="D1851" s="123"/>
      <c r="E1851" s="123"/>
      <c r="F1851" s="66"/>
      <c r="G1851" s="67"/>
      <c r="H1851" s="68"/>
      <c r="I1851" s="67"/>
    </row>
    <row r="1852" spans="2:9" s="125" customFormat="1" ht="11.65" x14ac:dyDescent="0.35">
      <c r="B1852" s="123"/>
      <c r="C1852" s="123"/>
      <c r="D1852" s="123"/>
      <c r="E1852" s="123"/>
      <c r="F1852" s="66"/>
      <c r="G1852" s="67"/>
      <c r="H1852" s="68"/>
      <c r="I1852" s="67"/>
    </row>
    <row r="1853" spans="2:9" s="125" customFormat="1" ht="11.65" x14ac:dyDescent="0.35">
      <c r="B1853" s="123"/>
      <c r="C1853" s="123"/>
      <c r="D1853" s="123"/>
      <c r="E1853" s="123"/>
      <c r="F1853" s="66"/>
      <c r="G1853" s="67"/>
      <c r="H1853" s="68"/>
      <c r="I1853" s="67"/>
    </row>
    <row r="1854" spans="2:9" s="125" customFormat="1" ht="11.65" x14ac:dyDescent="0.35">
      <c r="B1854" s="123"/>
      <c r="C1854" s="123"/>
      <c r="D1854" s="123"/>
      <c r="E1854" s="123"/>
      <c r="F1854" s="66"/>
      <c r="G1854" s="67"/>
      <c r="H1854" s="68"/>
      <c r="I1854" s="67"/>
    </row>
    <row r="1855" spans="2:9" s="125" customFormat="1" ht="11.65" x14ac:dyDescent="0.35">
      <c r="B1855" s="123"/>
      <c r="C1855" s="123"/>
      <c r="D1855" s="123"/>
      <c r="E1855" s="123"/>
      <c r="F1855" s="66"/>
      <c r="G1855" s="67"/>
      <c r="H1855" s="68"/>
      <c r="I1855" s="67"/>
    </row>
    <row r="1856" spans="2:9" s="125" customFormat="1" ht="11.65" x14ac:dyDescent="0.35">
      <c r="B1856" s="123"/>
      <c r="C1856" s="123"/>
      <c r="D1856" s="123"/>
      <c r="E1856" s="123"/>
      <c r="F1856" s="66"/>
      <c r="G1856" s="67"/>
      <c r="H1856" s="68"/>
      <c r="I1856" s="67"/>
    </row>
    <row r="1857" spans="2:9" s="125" customFormat="1" ht="11.65" x14ac:dyDescent="0.35">
      <c r="B1857" s="123"/>
      <c r="C1857" s="123"/>
      <c r="D1857" s="123"/>
      <c r="E1857" s="123"/>
      <c r="F1857" s="66"/>
      <c r="G1857" s="67"/>
      <c r="H1857" s="68"/>
      <c r="I1857" s="67"/>
    </row>
    <row r="1858" spans="2:9" s="125" customFormat="1" ht="11.65" x14ac:dyDescent="0.35">
      <c r="B1858" s="123"/>
      <c r="C1858" s="123"/>
      <c r="D1858" s="123"/>
      <c r="E1858" s="123"/>
      <c r="F1858" s="66"/>
      <c r="G1858" s="67"/>
      <c r="H1858" s="68"/>
      <c r="I1858" s="67"/>
    </row>
    <row r="1859" spans="2:9" s="125" customFormat="1" ht="11.65" x14ac:dyDescent="0.35">
      <c r="B1859" s="123"/>
      <c r="C1859" s="123"/>
      <c r="D1859" s="123"/>
      <c r="E1859" s="123"/>
      <c r="F1859" s="66"/>
      <c r="G1859" s="67"/>
      <c r="H1859" s="68"/>
      <c r="I1859" s="67"/>
    </row>
    <row r="1860" spans="2:9" s="125" customFormat="1" ht="11.65" x14ac:dyDescent="0.35">
      <c r="B1860" s="123"/>
      <c r="C1860" s="123"/>
      <c r="D1860" s="123"/>
      <c r="E1860" s="123"/>
      <c r="F1860" s="66"/>
      <c r="G1860" s="67"/>
      <c r="H1860" s="68"/>
      <c r="I1860" s="67"/>
    </row>
    <row r="1861" spans="2:9" s="125" customFormat="1" ht="11.65" x14ac:dyDescent="0.35">
      <c r="B1861" s="123"/>
      <c r="C1861" s="123"/>
      <c r="D1861" s="123"/>
      <c r="E1861" s="123"/>
      <c r="F1861" s="66"/>
      <c r="G1861" s="67"/>
      <c r="H1861" s="68"/>
      <c r="I1861" s="67"/>
    </row>
    <row r="1862" spans="2:9" s="125" customFormat="1" ht="11.65" x14ac:dyDescent="0.35">
      <c r="B1862" s="123"/>
      <c r="C1862" s="123"/>
      <c r="D1862" s="123"/>
      <c r="E1862" s="123"/>
      <c r="F1862" s="66"/>
      <c r="G1862" s="67"/>
      <c r="H1862" s="68"/>
      <c r="I1862" s="67"/>
    </row>
    <row r="1863" spans="2:9" s="125" customFormat="1" ht="11.65" x14ac:dyDescent="0.35">
      <c r="B1863" s="123"/>
      <c r="C1863" s="123"/>
      <c r="D1863" s="123"/>
      <c r="E1863" s="123"/>
      <c r="F1863" s="66"/>
      <c r="G1863" s="67"/>
      <c r="H1863" s="68"/>
      <c r="I1863" s="67"/>
    </row>
    <row r="1864" spans="2:9" s="125" customFormat="1" ht="11.65" x14ac:dyDescent="0.35">
      <c r="B1864" s="123"/>
      <c r="C1864" s="123"/>
      <c r="D1864" s="123"/>
      <c r="E1864" s="123"/>
      <c r="F1864" s="66"/>
      <c r="G1864" s="67"/>
      <c r="H1864" s="68"/>
      <c r="I1864" s="67"/>
    </row>
    <row r="1865" spans="2:9" s="125" customFormat="1" ht="11.65" x14ac:dyDescent="0.35">
      <c r="B1865" s="123"/>
      <c r="C1865" s="123"/>
      <c r="D1865" s="123"/>
      <c r="E1865" s="123"/>
      <c r="F1865" s="66"/>
      <c r="G1865" s="67"/>
      <c r="H1865" s="68"/>
      <c r="I1865" s="67"/>
    </row>
    <row r="1866" spans="2:9" s="125" customFormat="1" ht="11.65" x14ac:dyDescent="0.35">
      <c r="B1866" s="123"/>
      <c r="C1866" s="123"/>
      <c r="D1866" s="123"/>
      <c r="E1866" s="123"/>
      <c r="F1866" s="66"/>
      <c r="G1866" s="67"/>
      <c r="H1866" s="68"/>
      <c r="I1866" s="67"/>
    </row>
    <row r="1867" spans="2:9" s="125" customFormat="1" ht="11.65" x14ac:dyDescent="0.35">
      <c r="B1867" s="123"/>
      <c r="C1867" s="123"/>
      <c r="D1867" s="123"/>
      <c r="E1867" s="123"/>
      <c r="F1867" s="66"/>
      <c r="G1867" s="67"/>
      <c r="H1867" s="68"/>
      <c r="I1867" s="67"/>
    </row>
    <row r="1868" spans="2:9" s="125" customFormat="1" ht="11.65" x14ac:dyDescent="0.35">
      <c r="B1868" s="123"/>
      <c r="C1868" s="123"/>
      <c r="D1868" s="123"/>
      <c r="E1868" s="123"/>
      <c r="F1868" s="66"/>
      <c r="G1868" s="67"/>
      <c r="H1868" s="68"/>
      <c r="I1868" s="67"/>
    </row>
    <row r="1869" spans="2:9" s="125" customFormat="1" ht="11.65" x14ac:dyDescent="0.35">
      <c r="B1869" s="123"/>
      <c r="C1869" s="123"/>
      <c r="D1869" s="123"/>
      <c r="E1869" s="123"/>
      <c r="F1869" s="66"/>
      <c r="G1869" s="67"/>
      <c r="H1869" s="68"/>
      <c r="I1869" s="67"/>
    </row>
    <row r="1870" spans="2:9" s="125" customFormat="1" ht="11.65" x14ac:dyDescent="0.35">
      <c r="B1870" s="123"/>
      <c r="C1870" s="123"/>
      <c r="D1870" s="123"/>
      <c r="E1870" s="123"/>
      <c r="F1870" s="66"/>
      <c r="G1870" s="67"/>
      <c r="H1870" s="68"/>
      <c r="I1870" s="67"/>
    </row>
    <row r="1871" spans="2:9" s="125" customFormat="1" ht="11.65" x14ac:dyDescent="0.35">
      <c r="B1871" s="123"/>
      <c r="C1871" s="123"/>
      <c r="D1871" s="123"/>
      <c r="E1871" s="123"/>
      <c r="F1871" s="66"/>
      <c r="G1871" s="67"/>
      <c r="H1871" s="68"/>
      <c r="I1871" s="67"/>
    </row>
    <row r="1872" spans="2:9" s="125" customFormat="1" ht="11.65" x14ac:dyDescent="0.35">
      <c r="B1872" s="123"/>
      <c r="C1872" s="123"/>
      <c r="D1872" s="123"/>
      <c r="E1872" s="123"/>
      <c r="F1872" s="66"/>
      <c r="G1872" s="67"/>
      <c r="H1872" s="68"/>
      <c r="I1872" s="67"/>
    </row>
    <row r="1873" spans="2:9" s="125" customFormat="1" ht="11.65" x14ac:dyDescent="0.35">
      <c r="B1873" s="123"/>
      <c r="C1873" s="123"/>
      <c r="D1873" s="123"/>
      <c r="E1873" s="123"/>
      <c r="F1873" s="66"/>
      <c r="G1873" s="67"/>
      <c r="H1873" s="68"/>
      <c r="I1873" s="67"/>
    </row>
    <row r="1874" spans="2:9" s="125" customFormat="1" ht="11.65" x14ac:dyDescent="0.35">
      <c r="B1874" s="123"/>
      <c r="C1874" s="123"/>
      <c r="D1874" s="123"/>
      <c r="E1874" s="123"/>
      <c r="F1874" s="66"/>
      <c r="G1874" s="67"/>
      <c r="H1874" s="68"/>
      <c r="I1874" s="67"/>
    </row>
    <row r="1875" spans="2:9" s="125" customFormat="1" ht="11.65" x14ac:dyDescent="0.35">
      <c r="B1875" s="123"/>
      <c r="C1875" s="123"/>
      <c r="D1875" s="123"/>
      <c r="E1875" s="123"/>
      <c r="F1875" s="66"/>
      <c r="G1875" s="67"/>
      <c r="H1875" s="68"/>
      <c r="I1875" s="67"/>
    </row>
    <row r="1876" spans="2:9" s="125" customFormat="1" ht="11.65" x14ac:dyDescent="0.35">
      <c r="B1876" s="123"/>
      <c r="C1876" s="123"/>
      <c r="D1876" s="123"/>
      <c r="E1876" s="123"/>
      <c r="F1876" s="66"/>
      <c r="G1876" s="67"/>
      <c r="H1876" s="68"/>
      <c r="I1876" s="67"/>
    </row>
  </sheetData>
  <sheetProtection algorithmName="SHA-512" hashValue="/Icii2AWjcw8TYFvaC3KE4u8eDMMDrml/y0Vsujsx1SEcEpnxnSI8x7N3+Sye4R0I4SxE+NEP2hmTBEK9xSmNg==" saltValue="94qM/HRKlPS1QOj8RO0/x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3BEDC-ED67-4700-8D72-3A5441398CE2}">
  <sheetPr codeName="List12">
    <pageSetUpPr fitToPage="1"/>
  </sheetPr>
  <dimension ref="A1:I1686"/>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560</v>
      </c>
      <c r="B8" s="146" t="s">
        <v>529</v>
      </c>
      <c r="C8" s="146" t="s">
        <v>1645</v>
      </c>
      <c r="D8" s="146"/>
      <c r="E8" s="146"/>
      <c r="F8" s="141"/>
      <c r="G8" s="142"/>
      <c r="H8" s="143"/>
      <c r="I8" s="147">
        <f>I25</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823</v>
      </c>
      <c r="B14" s="167" t="str">
        <f>$B$8</f>
        <v xml:space="preserve">KOMPENZACIJA JALOVE ELEKTRIČNE ENERGIJE </v>
      </c>
      <c r="C14" s="167" t="str">
        <f>$C$8</f>
        <v>COMPENSATION FOR REACTIVE ELECTRICITY</v>
      </c>
      <c r="D14" s="168"/>
      <c r="E14" s="169"/>
      <c r="F14" s="176"/>
      <c r="G14" s="177"/>
      <c r="H14" s="178"/>
      <c r="I14" s="179"/>
    </row>
    <row r="15" spans="1:9" x14ac:dyDescent="0.35">
      <c r="A15" s="226"/>
      <c r="B15" s="172"/>
      <c r="C15" s="173"/>
      <c r="D15" s="174"/>
      <c r="E15" s="175"/>
      <c r="F15" s="176"/>
      <c r="G15" s="177"/>
      <c r="H15" s="178"/>
      <c r="I15" s="179"/>
    </row>
    <row r="16" spans="1:9" ht="93" x14ac:dyDescent="0.35">
      <c r="A16" s="180" t="str">
        <f>CONCATENATE($A$14,".",TEXT(COUNTA(A$15:A15)-COUNTIF(A$15:A15,"*.")-COUNTIF(A$15:A15,"*)")+1,0))</f>
        <v>7.1</v>
      </c>
      <c r="B16" s="245" t="s">
        <v>507</v>
      </c>
      <c r="C16" s="246" t="s">
        <v>1409</v>
      </c>
      <c r="D16" s="174"/>
      <c r="E16" s="175"/>
      <c r="F16" s="176" t="s">
        <v>5</v>
      </c>
      <c r="G16" s="177">
        <v>2</v>
      </c>
      <c r="H16" s="5"/>
      <c r="I16" s="179">
        <f>ROUND(G16*H16,2)</f>
        <v>0</v>
      </c>
    </row>
    <row r="17" spans="1:9" x14ac:dyDescent="0.35">
      <c r="A17" s="180"/>
      <c r="B17" s="245" t="s">
        <v>761</v>
      </c>
      <c r="C17" s="246" t="s">
        <v>1410</v>
      </c>
      <c r="D17" s="174"/>
      <c r="E17" s="175"/>
      <c r="F17" s="176"/>
      <c r="G17" s="177"/>
      <c r="H17" s="178"/>
      <c r="I17" s="179"/>
    </row>
    <row r="18" spans="1:9" x14ac:dyDescent="0.35">
      <c r="A18" s="180"/>
      <c r="B18" s="245"/>
      <c r="C18" s="246"/>
      <c r="D18" s="174"/>
      <c r="E18" s="175"/>
      <c r="F18" s="176"/>
      <c r="G18" s="177"/>
      <c r="H18" s="178"/>
      <c r="I18" s="179"/>
    </row>
    <row r="19" spans="1:9" x14ac:dyDescent="0.35">
      <c r="A19" s="180"/>
      <c r="B19" s="245" t="s">
        <v>319</v>
      </c>
      <c r="C19" s="246" t="s">
        <v>1411</v>
      </c>
      <c r="D19" s="174"/>
      <c r="E19" s="175"/>
      <c r="F19" s="176"/>
      <c r="G19" s="177"/>
      <c r="H19" s="178"/>
      <c r="I19" s="179"/>
    </row>
    <row r="20" spans="1:9" ht="34.9" x14ac:dyDescent="0.35">
      <c r="A20" s="180"/>
      <c r="B20" s="245" t="s">
        <v>506</v>
      </c>
      <c r="C20" s="246" t="s">
        <v>1412</v>
      </c>
      <c r="D20" s="174"/>
      <c r="E20" s="175"/>
      <c r="F20" s="176"/>
      <c r="G20" s="177"/>
      <c r="H20" s="178"/>
      <c r="I20" s="179"/>
    </row>
    <row r="21" spans="1:9" x14ac:dyDescent="0.35">
      <c r="A21" s="180"/>
      <c r="B21" s="245"/>
      <c r="C21" s="246"/>
      <c r="D21" s="174"/>
      <c r="E21" s="175"/>
      <c r="F21" s="176"/>
      <c r="G21" s="177"/>
      <c r="H21" s="178"/>
      <c r="I21" s="179"/>
    </row>
    <row r="22" spans="1:9" ht="58.15" x14ac:dyDescent="0.35">
      <c r="A22" s="180" t="str">
        <f>CONCATENATE($A$14,".",TEXT(COUNTA(A$15:A21)-COUNTIF(A$15:A21,"*.")-COUNTIF(A$15:A21,"*)")+1,0))</f>
        <v>7.2</v>
      </c>
      <c r="B22" s="245" t="s">
        <v>505</v>
      </c>
      <c r="C22" s="246" t="s">
        <v>1413</v>
      </c>
      <c r="D22" s="174"/>
      <c r="E22" s="175"/>
      <c r="F22" s="176" t="s">
        <v>5</v>
      </c>
      <c r="G22" s="177">
        <v>2</v>
      </c>
      <c r="H22" s="5"/>
      <c r="I22" s="179">
        <f>ROUND(G22*H22,2)</f>
        <v>0</v>
      </c>
    </row>
    <row r="23" spans="1:9" x14ac:dyDescent="0.35">
      <c r="A23" s="180"/>
      <c r="B23" s="245" t="s">
        <v>762</v>
      </c>
      <c r="C23" s="246" t="s">
        <v>1414</v>
      </c>
      <c r="D23" s="174"/>
      <c r="E23" s="175"/>
      <c r="F23" s="176"/>
      <c r="G23" s="177"/>
      <c r="H23" s="178"/>
      <c r="I23" s="179"/>
    </row>
    <row r="24" spans="1:9" x14ac:dyDescent="0.35">
      <c r="A24" s="228"/>
      <c r="B24" s="196"/>
      <c r="C24" s="197"/>
      <c r="D24" s="198"/>
      <c r="E24" s="199"/>
      <c r="F24" s="200"/>
      <c r="G24" s="201"/>
      <c r="H24" s="202"/>
      <c r="I24" s="203"/>
    </row>
    <row r="25" spans="1:9" s="170" customFormat="1" ht="13.15" x14ac:dyDescent="0.4">
      <c r="A25" s="149"/>
      <c r="B25" s="150" t="str">
        <f>$B$8</f>
        <v xml:space="preserve">KOMPENZACIJA JALOVE ELEKTRIČNE ENERGIJE </v>
      </c>
      <c r="C25" s="150" t="str">
        <f>$C$8</f>
        <v>COMPENSATION FOR REACTIVE ELECTRICITY</v>
      </c>
      <c r="D25" s="204"/>
      <c r="E25" s="205"/>
      <c r="F25" s="153"/>
      <c r="G25" s="154"/>
      <c r="H25" s="155"/>
      <c r="I25" s="206">
        <f>SUM(I13:I24)</f>
        <v>0</v>
      </c>
    </row>
    <row r="26" spans="1:9" x14ac:dyDescent="0.35">
      <c r="B26" s="207"/>
      <c r="C26" s="207"/>
      <c r="D26" s="207"/>
      <c r="E26" s="207"/>
      <c r="I26" s="208"/>
    </row>
    <row r="27" spans="1:9" x14ac:dyDescent="0.35">
      <c r="B27" s="207"/>
      <c r="C27" s="207"/>
      <c r="D27" s="207"/>
      <c r="E27" s="207"/>
      <c r="I27" s="208"/>
    </row>
    <row r="28" spans="1:9" x14ac:dyDescent="0.35">
      <c r="B28" s="207"/>
      <c r="C28" s="207"/>
      <c r="D28" s="207"/>
      <c r="E28" s="207"/>
      <c r="I28" s="208"/>
    </row>
    <row r="29" spans="1:9" x14ac:dyDescent="0.35">
      <c r="B29" s="207"/>
      <c r="C29" s="207"/>
      <c r="D29" s="207"/>
      <c r="E29" s="207"/>
      <c r="I29" s="208"/>
    </row>
    <row r="30" spans="1:9" x14ac:dyDescent="0.35">
      <c r="B30" s="207"/>
      <c r="C30" s="207"/>
      <c r="D30" s="207"/>
      <c r="E30" s="207"/>
      <c r="I30" s="208"/>
    </row>
    <row r="31" spans="1:9" x14ac:dyDescent="0.35">
      <c r="B31" s="207"/>
      <c r="C31" s="207"/>
      <c r="D31" s="207"/>
      <c r="E31" s="207"/>
      <c r="I31" s="208"/>
    </row>
    <row r="32" spans="1:9" x14ac:dyDescent="0.35">
      <c r="B32" s="207"/>
      <c r="C32" s="207"/>
      <c r="D32" s="207"/>
      <c r="E32" s="207"/>
      <c r="I32" s="208"/>
    </row>
    <row r="33" spans="2:9" x14ac:dyDescent="0.35">
      <c r="B33" s="207"/>
      <c r="C33" s="207"/>
      <c r="D33" s="207"/>
      <c r="E33" s="207"/>
      <c r="I33" s="208"/>
    </row>
    <row r="34" spans="2:9" x14ac:dyDescent="0.35">
      <c r="B34" s="207"/>
      <c r="C34" s="207"/>
      <c r="D34" s="207"/>
      <c r="E34" s="207"/>
      <c r="I34" s="208"/>
    </row>
    <row r="35" spans="2:9" x14ac:dyDescent="0.35">
      <c r="B35" s="209"/>
      <c r="C35" s="209"/>
      <c r="D35" s="210"/>
      <c r="E35" s="210"/>
    </row>
    <row r="36" spans="2:9" x14ac:dyDescent="0.35">
      <c r="B36" s="209"/>
      <c r="C36" s="209"/>
      <c r="D36" s="210"/>
      <c r="E36" s="210"/>
    </row>
    <row r="37" spans="2:9" x14ac:dyDescent="0.35">
      <c r="B37" s="211"/>
      <c r="C37" s="211"/>
      <c r="D37" s="211"/>
      <c r="E37" s="211"/>
    </row>
    <row r="38" spans="2:9" x14ac:dyDescent="0.35">
      <c r="B38" s="207"/>
      <c r="C38" s="207"/>
      <c r="D38" s="207"/>
      <c r="E38" s="207"/>
      <c r="I38" s="208"/>
    </row>
    <row r="39" spans="2:9" x14ac:dyDescent="0.35">
      <c r="B39" s="211"/>
      <c r="C39" s="211"/>
      <c r="D39" s="211"/>
      <c r="E39" s="211"/>
    </row>
    <row r="40" spans="2:9" x14ac:dyDescent="0.35">
      <c r="B40" s="211"/>
      <c r="C40" s="211"/>
      <c r="D40" s="211"/>
      <c r="E40" s="211"/>
    </row>
    <row r="41" spans="2:9" x14ac:dyDescent="0.35">
      <c r="B41" s="211"/>
      <c r="C41" s="211"/>
      <c r="D41" s="211"/>
      <c r="E41" s="211"/>
    </row>
    <row r="42" spans="2:9" x14ac:dyDescent="0.35">
      <c r="B42" s="211"/>
      <c r="C42" s="211"/>
      <c r="D42" s="211"/>
      <c r="E42" s="211"/>
      <c r="H42" s="125"/>
      <c r="I42" s="212"/>
    </row>
    <row r="43" spans="2:9" x14ac:dyDescent="0.35">
      <c r="B43" s="211"/>
      <c r="C43" s="211"/>
      <c r="D43" s="211"/>
      <c r="E43" s="211"/>
    </row>
    <row r="44" spans="2:9" x14ac:dyDescent="0.35">
      <c r="B44" s="211"/>
      <c r="C44" s="211"/>
      <c r="D44" s="211"/>
      <c r="E44" s="211"/>
    </row>
    <row r="45" spans="2:9" x14ac:dyDescent="0.35">
      <c r="B45" s="211"/>
      <c r="C45" s="211"/>
      <c r="D45" s="211"/>
      <c r="E45" s="211"/>
    </row>
    <row r="46" spans="2:9" x14ac:dyDescent="0.35">
      <c r="B46" s="211"/>
      <c r="C46" s="211"/>
      <c r="D46" s="211"/>
      <c r="E46" s="211"/>
    </row>
    <row r="47" spans="2:9" x14ac:dyDescent="0.35">
      <c r="B47" s="211"/>
      <c r="C47" s="211"/>
      <c r="D47" s="211"/>
      <c r="E47" s="211"/>
    </row>
    <row r="48" spans="2:9" x14ac:dyDescent="0.35">
      <c r="B48" s="211"/>
      <c r="C48" s="211"/>
      <c r="D48" s="211"/>
      <c r="E48" s="211"/>
    </row>
    <row r="49" spans="1:9" x14ac:dyDescent="0.35">
      <c r="B49" s="211"/>
      <c r="C49" s="211"/>
      <c r="D49" s="211"/>
      <c r="E49" s="211"/>
    </row>
    <row r="50" spans="1:9" s="66" customFormat="1" ht="11.65" x14ac:dyDescent="0.35">
      <c r="A50" s="125"/>
      <c r="B50" s="211"/>
      <c r="C50" s="211"/>
      <c r="D50" s="211"/>
      <c r="E50" s="211"/>
      <c r="G50" s="67"/>
      <c r="H50" s="68"/>
      <c r="I50" s="67"/>
    </row>
    <row r="51" spans="1:9" s="66" customFormat="1" ht="11.65" x14ac:dyDescent="0.35">
      <c r="A51" s="125"/>
      <c r="B51" s="211"/>
      <c r="C51" s="211"/>
      <c r="D51" s="211"/>
      <c r="E51" s="211"/>
      <c r="G51" s="67"/>
      <c r="H51" s="68"/>
      <c r="I51" s="67"/>
    </row>
    <row r="52" spans="1:9" s="66" customFormat="1" ht="11.65" x14ac:dyDescent="0.35">
      <c r="A52" s="125"/>
      <c r="B52" s="211"/>
      <c r="C52" s="211"/>
      <c r="D52" s="211"/>
      <c r="E52" s="211"/>
      <c r="G52" s="67"/>
      <c r="H52" s="68"/>
      <c r="I52" s="67"/>
    </row>
    <row r="53" spans="1:9" s="66" customFormat="1" ht="11.65" x14ac:dyDescent="0.35">
      <c r="A53" s="125"/>
      <c r="B53" s="211"/>
      <c r="C53" s="211"/>
      <c r="D53" s="211"/>
      <c r="E53" s="211"/>
      <c r="G53" s="67"/>
      <c r="H53" s="68"/>
      <c r="I53" s="67"/>
    </row>
    <row r="54" spans="1:9" s="66" customFormat="1" ht="11.65" x14ac:dyDescent="0.35">
      <c r="A54" s="125"/>
      <c r="B54" s="211"/>
      <c r="C54" s="211"/>
      <c r="D54" s="211"/>
      <c r="E54" s="211"/>
      <c r="G54" s="67"/>
      <c r="H54" s="68"/>
      <c r="I54" s="67"/>
    </row>
    <row r="55" spans="1:9" s="66" customFormat="1" ht="11.65" x14ac:dyDescent="0.35">
      <c r="A55" s="125"/>
      <c r="B55" s="211"/>
      <c r="C55" s="211"/>
      <c r="D55" s="211"/>
      <c r="E55" s="211"/>
      <c r="G55" s="67"/>
      <c r="H55" s="68"/>
      <c r="I55" s="67"/>
    </row>
    <row r="56" spans="1:9" s="66" customFormat="1" ht="11.65" x14ac:dyDescent="0.35">
      <c r="A56" s="125"/>
      <c r="B56" s="211"/>
      <c r="C56" s="211"/>
      <c r="D56" s="211"/>
      <c r="E56" s="211"/>
      <c r="G56" s="67"/>
      <c r="H56" s="68"/>
      <c r="I56" s="67"/>
    </row>
    <row r="57" spans="1:9" s="66" customFormat="1" ht="11.65" x14ac:dyDescent="0.35">
      <c r="A57" s="125"/>
      <c r="B57" s="211"/>
      <c r="C57" s="211"/>
      <c r="D57" s="211"/>
      <c r="E57" s="211"/>
      <c r="G57" s="67"/>
      <c r="H57" s="68"/>
      <c r="I57" s="67"/>
    </row>
    <row r="58" spans="1:9" s="66" customFormat="1" ht="11.65" x14ac:dyDescent="0.35">
      <c r="A58" s="125"/>
      <c r="B58" s="211"/>
      <c r="C58" s="211"/>
      <c r="D58" s="211"/>
      <c r="E58" s="211"/>
      <c r="G58" s="67"/>
      <c r="H58" s="68"/>
      <c r="I58" s="67"/>
    </row>
    <row r="59" spans="1:9" s="66" customFormat="1" ht="11.65" x14ac:dyDescent="0.35">
      <c r="A59" s="125"/>
      <c r="B59" s="211"/>
      <c r="C59" s="211"/>
      <c r="D59" s="211"/>
      <c r="E59" s="211"/>
      <c r="G59" s="67"/>
      <c r="H59" s="68"/>
      <c r="I59" s="67"/>
    </row>
    <row r="60" spans="1:9" s="66" customFormat="1" ht="11.65" x14ac:dyDescent="0.35">
      <c r="A60" s="125"/>
      <c r="B60" s="211"/>
      <c r="C60" s="211"/>
      <c r="D60" s="211"/>
      <c r="E60" s="211"/>
      <c r="G60" s="67"/>
      <c r="H60" s="68"/>
      <c r="I60" s="67"/>
    </row>
    <row r="61" spans="1:9" s="66" customFormat="1" ht="11.65" x14ac:dyDescent="0.35">
      <c r="A61" s="125"/>
      <c r="B61" s="211"/>
      <c r="C61" s="211"/>
      <c r="D61" s="211"/>
      <c r="E61" s="211"/>
      <c r="G61" s="67"/>
      <c r="H61" s="68"/>
      <c r="I61" s="67"/>
    </row>
    <row r="62" spans="1:9" s="66" customFormat="1" ht="11.65" x14ac:dyDescent="0.35">
      <c r="A62" s="125"/>
      <c r="B62" s="211"/>
      <c r="C62" s="211"/>
      <c r="D62" s="211"/>
      <c r="E62" s="211"/>
      <c r="G62" s="67"/>
      <c r="H62" s="68"/>
      <c r="I62" s="67"/>
    </row>
    <row r="63" spans="1:9" s="66" customFormat="1" ht="11.65" x14ac:dyDescent="0.35">
      <c r="A63" s="125"/>
      <c r="B63" s="211"/>
      <c r="C63" s="211"/>
      <c r="D63" s="211"/>
      <c r="E63" s="211"/>
      <c r="G63" s="67"/>
      <c r="H63" s="68"/>
      <c r="I63" s="67"/>
    </row>
    <row r="64" spans="1:9" s="66" customFormat="1" ht="11.65" x14ac:dyDescent="0.35">
      <c r="A64" s="125"/>
      <c r="B64" s="211"/>
      <c r="C64" s="211"/>
      <c r="D64" s="211"/>
      <c r="E64" s="211"/>
      <c r="G64" s="67"/>
      <c r="H64" s="68"/>
      <c r="I64" s="67"/>
    </row>
    <row r="65" spans="1:9" s="66" customFormat="1" ht="11.65" x14ac:dyDescent="0.35">
      <c r="A65" s="125"/>
      <c r="B65" s="211"/>
      <c r="C65" s="211"/>
      <c r="D65" s="211"/>
      <c r="E65" s="211"/>
      <c r="G65" s="67"/>
      <c r="H65" s="68"/>
      <c r="I65" s="67"/>
    </row>
    <row r="66" spans="1:9" s="66" customFormat="1" ht="11.65" x14ac:dyDescent="0.35">
      <c r="A66" s="125"/>
      <c r="B66" s="211"/>
      <c r="C66" s="211"/>
      <c r="D66" s="211"/>
      <c r="E66" s="211"/>
      <c r="G66" s="67"/>
      <c r="H66" s="68"/>
      <c r="I66" s="67"/>
    </row>
    <row r="67" spans="1:9" s="66" customFormat="1" ht="11.65" x14ac:dyDescent="0.35">
      <c r="A67" s="125"/>
      <c r="B67" s="211"/>
      <c r="C67" s="211"/>
      <c r="D67" s="211"/>
      <c r="E67" s="211"/>
      <c r="G67" s="67"/>
      <c r="H67" s="68"/>
      <c r="I67" s="67"/>
    </row>
    <row r="68" spans="1:9" s="66" customFormat="1" ht="11.65" x14ac:dyDescent="0.35">
      <c r="A68" s="125"/>
      <c r="B68" s="211"/>
      <c r="C68" s="211"/>
      <c r="D68" s="211"/>
      <c r="E68" s="211"/>
      <c r="G68" s="67"/>
      <c r="H68" s="68"/>
      <c r="I68" s="67"/>
    </row>
    <row r="69" spans="1:9" s="66" customFormat="1" ht="11.65" x14ac:dyDescent="0.35">
      <c r="A69" s="125"/>
      <c r="B69" s="211"/>
      <c r="C69" s="211"/>
      <c r="D69" s="211"/>
      <c r="E69" s="211"/>
      <c r="G69" s="67"/>
      <c r="H69" s="68"/>
      <c r="I69" s="67"/>
    </row>
    <row r="70" spans="1:9" s="66" customFormat="1" ht="11.65" x14ac:dyDescent="0.35">
      <c r="A70" s="125"/>
      <c r="B70" s="211"/>
      <c r="C70" s="211"/>
      <c r="D70" s="211"/>
      <c r="E70" s="211"/>
      <c r="G70" s="67"/>
      <c r="H70" s="68"/>
      <c r="I70" s="67"/>
    </row>
    <row r="71" spans="1:9" s="66" customFormat="1" ht="11.65" x14ac:dyDescent="0.35">
      <c r="A71" s="125"/>
      <c r="B71" s="211"/>
      <c r="C71" s="211"/>
      <c r="D71" s="211"/>
      <c r="E71" s="211"/>
      <c r="G71" s="67"/>
      <c r="H71" s="68"/>
      <c r="I71" s="67"/>
    </row>
    <row r="72" spans="1:9" s="66" customFormat="1" ht="11.65" x14ac:dyDescent="0.35">
      <c r="A72" s="125"/>
      <c r="B72" s="211"/>
      <c r="C72" s="211"/>
      <c r="D72" s="211"/>
      <c r="E72" s="211"/>
      <c r="G72" s="67"/>
      <c r="H72" s="68"/>
      <c r="I72" s="67"/>
    </row>
    <row r="73" spans="1:9" s="66" customFormat="1" ht="11.65" x14ac:dyDescent="0.35">
      <c r="A73" s="125"/>
      <c r="B73" s="211"/>
      <c r="C73" s="211"/>
      <c r="D73" s="211"/>
      <c r="E73" s="211"/>
      <c r="G73" s="67"/>
      <c r="H73" s="68"/>
      <c r="I73" s="67"/>
    </row>
    <row r="74" spans="1:9" s="66" customFormat="1" ht="11.65" x14ac:dyDescent="0.35">
      <c r="A74" s="125"/>
      <c r="B74" s="211"/>
      <c r="C74" s="211"/>
      <c r="D74" s="211"/>
      <c r="E74" s="211"/>
      <c r="G74" s="67"/>
      <c r="H74" s="68"/>
      <c r="I74" s="67"/>
    </row>
    <row r="75" spans="1:9" s="66" customFormat="1" ht="11.65" x14ac:dyDescent="0.35">
      <c r="A75" s="125"/>
      <c r="B75" s="211"/>
      <c r="C75" s="211"/>
      <c r="D75" s="211"/>
      <c r="E75" s="211"/>
      <c r="G75" s="67"/>
      <c r="H75" s="68"/>
      <c r="I75" s="67"/>
    </row>
    <row r="76" spans="1:9" s="66" customFormat="1" ht="11.65" x14ac:dyDescent="0.35">
      <c r="A76" s="125"/>
      <c r="B76" s="211"/>
      <c r="C76" s="211"/>
      <c r="D76" s="211"/>
      <c r="E76" s="211"/>
      <c r="G76" s="67"/>
      <c r="H76" s="68"/>
      <c r="I76" s="67"/>
    </row>
    <row r="77" spans="1:9" s="66" customFormat="1" ht="11.65" x14ac:dyDescent="0.35">
      <c r="A77" s="125"/>
      <c r="B77" s="211"/>
      <c r="C77" s="211"/>
      <c r="D77" s="211"/>
      <c r="E77" s="211"/>
      <c r="G77" s="67"/>
      <c r="H77" s="68"/>
      <c r="I77" s="67"/>
    </row>
    <row r="78" spans="1:9" s="66" customFormat="1" ht="11.65" x14ac:dyDescent="0.35">
      <c r="A78" s="125"/>
      <c r="B78" s="211"/>
      <c r="C78" s="211"/>
      <c r="D78" s="211"/>
      <c r="E78" s="211"/>
      <c r="G78" s="67"/>
      <c r="H78" s="68"/>
      <c r="I78" s="67"/>
    </row>
    <row r="79" spans="1:9" s="66" customFormat="1" ht="11.65" x14ac:dyDescent="0.35">
      <c r="A79" s="125"/>
      <c r="B79" s="211"/>
      <c r="C79" s="211"/>
      <c r="D79" s="211"/>
      <c r="E79" s="211"/>
      <c r="G79" s="67"/>
      <c r="H79" s="68"/>
      <c r="I79" s="67"/>
    </row>
    <row r="80" spans="1:9" s="66" customFormat="1" ht="11.65" x14ac:dyDescent="0.35">
      <c r="A80" s="125"/>
      <c r="B80" s="211"/>
      <c r="C80" s="211"/>
      <c r="D80" s="211"/>
      <c r="E80" s="211"/>
      <c r="G80" s="67"/>
      <c r="H80" s="68"/>
      <c r="I80" s="67"/>
    </row>
    <row r="81" spans="1:9" s="66" customFormat="1" ht="11.65" x14ac:dyDescent="0.35">
      <c r="A81" s="125"/>
      <c r="B81" s="211"/>
      <c r="C81" s="211"/>
      <c r="D81" s="211"/>
      <c r="E81" s="211"/>
      <c r="G81" s="67"/>
      <c r="H81" s="68"/>
      <c r="I81" s="67"/>
    </row>
    <row r="82" spans="1:9" s="66" customFormat="1" ht="11.65" x14ac:dyDescent="0.35">
      <c r="A82" s="125"/>
      <c r="B82" s="211"/>
      <c r="C82" s="211"/>
      <c r="D82" s="211"/>
      <c r="E82" s="211"/>
      <c r="G82" s="67"/>
      <c r="H82" s="68"/>
      <c r="I82" s="67"/>
    </row>
    <row r="83" spans="1:9" s="66" customFormat="1" ht="11.65" x14ac:dyDescent="0.35">
      <c r="A83" s="125"/>
      <c r="B83" s="211"/>
      <c r="C83" s="211"/>
      <c r="D83" s="211"/>
      <c r="E83" s="211"/>
      <c r="G83" s="67"/>
      <c r="H83" s="68"/>
      <c r="I83" s="67"/>
    </row>
    <row r="84" spans="1:9" s="66" customFormat="1" ht="11.65" x14ac:dyDescent="0.35">
      <c r="A84" s="125"/>
      <c r="B84" s="211"/>
      <c r="C84" s="211"/>
      <c r="D84" s="211"/>
      <c r="E84" s="211"/>
      <c r="G84" s="67"/>
      <c r="H84" s="68"/>
      <c r="I84" s="67"/>
    </row>
    <row r="85" spans="1:9" s="66" customFormat="1" ht="11.65" x14ac:dyDescent="0.35">
      <c r="A85" s="125"/>
      <c r="B85" s="211"/>
      <c r="C85" s="211"/>
      <c r="D85" s="211"/>
      <c r="E85" s="211"/>
      <c r="G85" s="67"/>
      <c r="H85" s="68"/>
      <c r="I85" s="67"/>
    </row>
    <row r="86" spans="1:9" s="66" customFormat="1" ht="11.65" x14ac:dyDescent="0.35">
      <c r="A86" s="125"/>
      <c r="B86" s="211"/>
      <c r="C86" s="211"/>
      <c r="D86" s="211"/>
      <c r="E86" s="211"/>
      <c r="G86" s="67"/>
      <c r="H86" s="68"/>
      <c r="I86" s="67"/>
    </row>
    <row r="87" spans="1:9" s="66" customFormat="1" ht="11.65" x14ac:dyDescent="0.35">
      <c r="A87" s="125"/>
      <c r="B87" s="211"/>
      <c r="C87" s="211"/>
      <c r="D87" s="211"/>
      <c r="E87" s="211"/>
      <c r="G87" s="67"/>
      <c r="H87" s="68"/>
      <c r="I87" s="67"/>
    </row>
    <row r="88" spans="1:9" s="66" customFormat="1" ht="11.65" x14ac:dyDescent="0.35">
      <c r="A88" s="125"/>
      <c r="B88" s="211"/>
      <c r="C88" s="211"/>
      <c r="D88" s="211"/>
      <c r="E88" s="211"/>
      <c r="G88" s="67"/>
      <c r="H88" s="68"/>
      <c r="I88" s="67"/>
    </row>
    <row r="89" spans="1:9" s="66" customFormat="1" ht="11.65" x14ac:dyDescent="0.35">
      <c r="A89" s="125"/>
      <c r="B89" s="211"/>
      <c r="C89" s="211"/>
      <c r="D89" s="211"/>
      <c r="E89" s="211"/>
      <c r="G89" s="67"/>
      <c r="H89" s="68"/>
      <c r="I89" s="67"/>
    </row>
    <row r="90" spans="1:9" s="66" customFormat="1" ht="11.65" x14ac:dyDescent="0.35">
      <c r="A90" s="125"/>
      <c r="B90" s="211"/>
      <c r="C90" s="211"/>
      <c r="D90" s="211"/>
      <c r="E90" s="211"/>
      <c r="G90" s="67"/>
      <c r="H90" s="68"/>
      <c r="I90" s="67"/>
    </row>
    <row r="91" spans="1:9" s="66" customFormat="1" ht="11.65" x14ac:dyDescent="0.35">
      <c r="A91" s="125"/>
      <c r="B91" s="211"/>
      <c r="C91" s="211"/>
      <c r="D91" s="211"/>
      <c r="E91" s="211"/>
      <c r="G91" s="67"/>
      <c r="H91" s="68"/>
      <c r="I91" s="67"/>
    </row>
    <row r="92" spans="1:9" s="66" customFormat="1" ht="11.65" x14ac:dyDescent="0.35">
      <c r="A92" s="125"/>
      <c r="B92" s="211"/>
      <c r="C92" s="211"/>
      <c r="D92" s="211"/>
      <c r="E92" s="211"/>
      <c r="G92" s="67"/>
      <c r="H92" s="68"/>
      <c r="I92" s="67"/>
    </row>
    <row r="93" spans="1:9" s="66" customFormat="1" ht="11.65" x14ac:dyDescent="0.35">
      <c r="A93" s="125"/>
      <c r="B93" s="211"/>
      <c r="C93" s="211"/>
      <c r="D93" s="211"/>
      <c r="E93" s="211"/>
      <c r="G93" s="67"/>
      <c r="H93" s="68"/>
      <c r="I93" s="67"/>
    </row>
    <row r="94" spans="1:9" s="66" customFormat="1" ht="11.65" x14ac:dyDescent="0.35">
      <c r="A94" s="125"/>
      <c r="B94" s="211"/>
      <c r="C94" s="211"/>
      <c r="D94" s="211"/>
      <c r="E94" s="211"/>
      <c r="G94" s="67"/>
      <c r="H94" s="68"/>
      <c r="I94" s="67"/>
    </row>
    <row r="95" spans="1:9" s="66" customFormat="1" ht="11.65" x14ac:dyDescent="0.35">
      <c r="A95" s="125"/>
      <c r="B95" s="211"/>
      <c r="C95" s="211"/>
      <c r="D95" s="211"/>
      <c r="E95" s="211"/>
      <c r="G95" s="67"/>
      <c r="H95" s="68"/>
      <c r="I95" s="67"/>
    </row>
    <row r="96" spans="1:9" s="66" customFormat="1" ht="11.65" x14ac:dyDescent="0.35">
      <c r="A96" s="125"/>
      <c r="B96" s="211"/>
      <c r="C96" s="211"/>
      <c r="D96" s="211"/>
      <c r="E96" s="211"/>
      <c r="G96" s="67"/>
      <c r="H96" s="68"/>
      <c r="I96" s="67"/>
    </row>
    <row r="97" spans="1:9" s="66" customFormat="1" ht="11.65" x14ac:dyDescent="0.35">
      <c r="A97" s="125"/>
      <c r="B97" s="211"/>
      <c r="C97" s="211"/>
      <c r="D97" s="211"/>
      <c r="E97" s="211"/>
      <c r="G97" s="67"/>
      <c r="H97" s="68"/>
      <c r="I97" s="67"/>
    </row>
    <row r="98" spans="1:9" s="66" customFormat="1" ht="11.65" x14ac:dyDescent="0.35">
      <c r="A98" s="125"/>
      <c r="B98" s="211"/>
      <c r="C98" s="211"/>
      <c r="D98" s="211"/>
      <c r="E98" s="211"/>
      <c r="G98" s="67"/>
      <c r="H98" s="68"/>
      <c r="I98" s="67"/>
    </row>
    <row r="99" spans="1:9" s="66" customFormat="1" ht="11.65" x14ac:dyDescent="0.35">
      <c r="A99" s="125"/>
      <c r="B99" s="211"/>
      <c r="C99" s="211"/>
      <c r="D99" s="211"/>
      <c r="E99" s="211"/>
      <c r="G99" s="67"/>
      <c r="H99" s="68"/>
      <c r="I99" s="67"/>
    </row>
    <row r="100" spans="1:9" s="66" customFormat="1" ht="11.65" x14ac:dyDescent="0.35">
      <c r="A100" s="125"/>
      <c r="B100" s="211"/>
      <c r="C100" s="211"/>
      <c r="D100" s="211"/>
      <c r="E100" s="211"/>
      <c r="G100" s="67"/>
      <c r="H100" s="68"/>
      <c r="I100" s="67"/>
    </row>
    <row r="101" spans="1:9" s="66" customFormat="1" ht="11.65" x14ac:dyDescent="0.35">
      <c r="A101" s="125"/>
      <c r="B101" s="211"/>
      <c r="C101" s="211"/>
      <c r="D101" s="211"/>
      <c r="E101" s="211"/>
      <c r="G101" s="67"/>
      <c r="H101" s="68"/>
      <c r="I101" s="67"/>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793" spans="2:9" s="125" customFormat="1" ht="11.65" x14ac:dyDescent="0.35">
      <c r="B793" s="123"/>
      <c r="C793" s="123"/>
      <c r="D793" s="123"/>
      <c r="E793" s="123"/>
      <c r="F793" s="66"/>
      <c r="G793" s="67"/>
      <c r="H793" s="68"/>
      <c r="I793" s="67"/>
    </row>
    <row r="794" spans="2:9" s="125" customFormat="1" ht="11.65" x14ac:dyDescent="0.35">
      <c r="B794" s="123"/>
      <c r="C794" s="123"/>
      <c r="D794" s="123"/>
      <c r="E794" s="123"/>
      <c r="F794" s="66"/>
      <c r="G794" s="67"/>
      <c r="H794" s="68"/>
      <c r="I794" s="67"/>
    </row>
    <row r="795" spans="2:9" s="125" customFormat="1" ht="11.65" x14ac:dyDescent="0.35">
      <c r="B795" s="123"/>
      <c r="C795" s="123"/>
      <c r="D795" s="123"/>
      <c r="E795" s="123"/>
      <c r="F795" s="66"/>
      <c r="G795" s="67"/>
      <c r="H795" s="68"/>
      <c r="I795" s="67"/>
    </row>
    <row r="796" spans="2:9" s="125" customFormat="1" ht="11.65" x14ac:dyDescent="0.35">
      <c r="B796" s="123"/>
      <c r="C796" s="123"/>
      <c r="D796" s="123"/>
      <c r="E796" s="123"/>
      <c r="F796" s="66"/>
      <c r="G796" s="67"/>
      <c r="H796" s="68"/>
      <c r="I796" s="67"/>
    </row>
    <row r="797" spans="2:9" s="125" customFormat="1" ht="11.65" x14ac:dyDescent="0.35">
      <c r="B797" s="123"/>
      <c r="C797" s="123"/>
      <c r="D797" s="123"/>
      <c r="E797" s="123"/>
      <c r="F797" s="66"/>
      <c r="G797" s="67"/>
      <c r="H797" s="68"/>
      <c r="I797" s="67"/>
    </row>
    <row r="798" spans="2:9" s="125" customFormat="1" ht="11.65" x14ac:dyDescent="0.35">
      <c r="B798" s="123"/>
      <c r="C798" s="123"/>
      <c r="D798" s="123"/>
      <c r="E798" s="123"/>
      <c r="F798" s="66"/>
      <c r="G798" s="67"/>
      <c r="H798" s="68"/>
      <c r="I798" s="67"/>
    </row>
    <row r="799" spans="2:9" s="125" customFormat="1" ht="11.65" x14ac:dyDescent="0.35">
      <c r="B799" s="123"/>
      <c r="C799" s="123"/>
      <c r="D799" s="123"/>
      <c r="E799" s="123"/>
      <c r="F799" s="66"/>
      <c r="G799" s="67"/>
      <c r="H799" s="68"/>
      <c r="I799" s="67"/>
    </row>
    <row r="800" spans="2:9" s="125" customFormat="1" ht="11.65" x14ac:dyDescent="0.35">
      <c r="B800" s="123"/>
      <c r="C800" s="123"/>
      <c r="D800" s="123"/>
      <c r="E800" s="123"/>
      <c r="F800" s="66"/>
      <c r="G800" s="67"/>
      <c r="H800" s="68"/>
      <c r="I800" s="67"/>
    </row>
    <row r="801" spans="2:9" s="125" customFormat="1" ht="11.65" x14ac:dyDescent="0.35">
      <c r="B801" s="123"/>
      <c r="C801" s="123"/>
      <c r="D801" s="123"/>
      <c r="E801" s="123"/>
      <c r="F801" s="66"/>
      <c r="G801" s="67"/>
      <c r="H801" s="68"/>
      <c r="I801" s="67"/>
    </row>
    <row r="802" spans="2:9" s="125" customFormat="1" ht="11.65" x14ac:dyDescent="0.35">
      <c r="B802" s="123"/>
      <c r="C802" s="123"/>
      <c r="D802" s="123"/>
      <c r="E802" s="123"/>
      <c r="F802" s="66"/>
      <c r="G802" s="67"/>
      <c r="H802" s="68"/>
      <c r="I802" s="67"/>
    </row>
    <row r="803" spans="2:9" s="125" customFormat="1" ht="11.65" x14ac:dyDescent="0.35">
      <c r="B803" s="123"/>
      <c r="C803" s="123"/>
      <c r="D803" s="123"/>
      <c r="E803" s="123"/>
      <c r="F803" s="66"/>
      <c r="G803" s="67"/>
      <c r="H803" s="68"/>
      <c r="I803" s="67"/>
    </row>
    <row r="804" spans="2:9" s="125" customFormat="1" ht="11.65" x14ac:dyDescent="0.35">
      <c r="B804" s="123"/>
      <c r="C804" s="123"/>
      <c r="D804" s="123"/>
      <c r="E804" s="123"/>
      <c r="F804" s="66"/>
      <c r="G804" s="67"/>
      <c r="H804" s="68"/>
      <c r="I804" s="67"/>
    </row>
    <row r="805" spans="2:9" s="125" customFormat="1" ht="11.65" x14ac:dyDescent="0.35">
      <c r="B805" s="123"/>
      <c r="C805" s="123"/>
      <c r="D805" s="123"/>
      <c r="E805" s="123"/>
      <c r="F805" s="66"/>
      <c r="G805" s="67"/>
      <c r="H805" s="68"/>
      <c r="I805" s="67"/>
    </row>
    <row r="806" spans="2:9" s="125" customFormat="1" ht="11.65" x14ac:dyDescent="0.35">
      <c r="B806" s="123"/>
      <c r="C806" s="123"/>
      <c r="D806" s="123"/>
      <c r="E806" s="123"/>
      <c r="F806" s="66"/>
      <c r="G806" s="67"/>
      <c r="H806" s="68"/>
      <c r="I806" s="67"/>
    </row>
    <row r="807" spans="2:9" s="125" customFormat="1" ht="11.65" x14ac:dyDescent="0.35">
      <c r="B807" s="123"/>
      <c r="C807" s="123"/>
      <c r="D807" s="123"/>
      <c r="E807" s="123"/>
      <c r="F807" s="66"/>
      <c r="G807" s="67"/>
      <c r="H807" s="68"/>
      <c r="I807" s="67"/>
    </row>
    <row r="808" spans="2:9" s="125" customFormat="1" ht="11.65" x14ac:dyDescent="0.35">
      <c r="B808" s="123"/>
      <c r="C808" s="123"/>
      <c r="D808" s="123"/>
      <c r="E808" s="123"/>
      <c r="F808" s="66"/>
      <c r="G808" s="67"/>
      <c r="H808" s="68"/>
      <c r="I808" s="67"/>
    </row>
    <row r="809" spans="2:9" s="125" customFormat="1" ht="11.65" x14ac:dyDescent="0.35">
      <c r="B809" s="123"/>
      <c r="C809" s="123"/>
      <c r="D809" s="123"/>
      <c r="E809" s="123"/>
      <c r="F809" s="66"/>
      <c r="G809" s="67"/>
      <c r="H809" s="68"/>
      <c r="I809" s="67"/>
    </row>
    <row r="810" spans="2:9" s="125" customFormat="1" ht="11.65" x14ac:dyDescent="0.35">
      <c r="B810" s="123"/>
      <c r="C810" s="123"/>
      <c r="D810" s="123"/>
      <c r="E810" s="123"/>
      <c r="F810" s="66"/>
      <c r="G810" s="67"/>
      <c r="H810" s="68"/>
      <c r="I810" s="67"/>
    </row>
    <row r="811" spans="2:9" s="125" customFormat="1" ht="11.65" x14ac:dyDescent="0.35">
      <c r="B811" s="123"/>
      <c r="C811" s="123"/>
      <c r="D811" s="123"/>
      <c r="E811" s="123"/>
      <c r="F811" s="66"/>
      <c r="G811" s="67"/>
      <c r="H811" s="68"/>
      <c r="I811" s="67"/>
    </row>
    <row r="812" spans="2:9" s="125" customFormat="1" ht="11.65" x14ac:dyDescent="0.35">
      <c r="B812" s="123"/>
      <c r="C812" s="123"/>
      <c r="D812" s="123"/>
      <c r="E812" s="123"/>
      <c r="F812" s="66"/>
      <c r="G812" s="67"/>
      <c r="H812" s="68"/>
      <c r="I812" s="67"/>
    </row>
    <row r="813" spans="2:9" s="125" customFormat="1" ht="11.65" x14ac:dyDescent="0.35">
      <c r="B813" s="123"/>
      <c r="C813" s="123"/>
      <c r="D813" s="123"/>
      <c r="E813" s="123"/>
      <c r="F813" s="66"/>
      <c r="G813" s="67"/>
      <c r="H813" s="68"/>
      <c r="I813" s="67"/>
    </row>
    <row r="814" spans="2:9" s="125" customFormat="1" ht="11.65" x14ac:dyDescent="0.35">
      <c r="B814" s="123"/>
      <c r="C814" s="123"/>
      <c r="D814" s="123"/>
      <c r="E814" s="123"/>
      <c r="F814" s="66"/>
      <c r="G814" s="67"/>
      <c r="H814" s="68"/>
      <c r="I814" s="67"/>
    </row>
    <row r="815" spans="2:9" s="125" customFormat="1" ht="11.65" x14ac:dyDescent="0.35">
      <c r="B815" s="123"/>
      <c r="C815" s="123"/>
      <c r="D815" s="123"/>
      <c r="E815" s="123"/>
      <c r="F815" s="66"/>
      <c r="G815" s="67"/>
      <c r="H815" s="68"/>
      <c r="I815" s="67"/>
    </row>
    <row r="816" spans="2:9" s="125" customFormat="1" ht="11.65" x14ac:dyDescent="0.35">
      <c r="B816" s="123"/>
      <c r="C816" s="123"/>
      <c r="D816" s="123"/>
      <c r="E816" s="123"/>
      <c r="F816" s="66"/>
      <c r="G816" s="67"/>
      <c r="H816" s="68"/>
      <c r="I816" s="67"/>
    </row>
    <row r="817" spans="2:9" s="125" customFormat="1" ht="11.65" x14ac:dyDescent="0.35">
      <c r="B817" s="123"/>
      <c r="C817" s="123"/>
      <c r="D817" s="123"/>
      <c r="E817" s="123"/>
      <c r="F817" s="66"/>
      <c r="G817" s="67"/>
      <c r="H817" s="68"/>
      <c r="I817" s="67"/>
    </row>
    <row r="818" spans="2:9" s="125" customFormat="1" ht="11.65" x14ac:dyDescent="0.35">
      <c r="B818" s="123"/>
      <c r="C818" s="123"/>
      <c r="D818" s="123"/>
      <c r="E818" s="123"/>
      <c r="F818" s="66"/>
      <c r="G818" s="67"/>
      <c r="H818" s="68"/>
      <c r="I818" s="67"/>
    </row>
    <row r="819" spans="2:9" s="125" customFormat="1" ht="11.65" x14ac:dyDescent="0.35">
      <c r="B819" s="123"/>
      <c r="C819" s="123"/>
      <c r="D819" s="123"/>
      <c r="E819" s="123"/>
      <c r="F819" s="66"/>
      <c r="G819" s="67"/>
      <c r="H819" s="68"/>
      <c r="I819" s="67"/>
    </row>
    <row r="820" spans="2:9" s="125" customFormat="1" ht="11.65" x14ac:dyDescent="0.35">
      <c r="B820" s="123"/>
      <c r="C820" s="123"/>
      <c r="D820" s="123"/>
      <c r="E820" s="123"/>
      <c r="F820" s="66"/>
      <c r="G820" s="67"/>
      <c r="H820" s="68"/>
      <c r="I820"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sheetData>
  <sheetProtection algorithmName="SHA-512" hashValue="DKuiy3xq4lTS01gj3az4lvKwswpBMpwjBNuSU1Y0IIIYD0M84Gj5cZuMiPQHCpCu2IqLcqxpel9gyLX+OFE4Xg==" saltValue="3qp+/z8SkGxqGO9HIsDIH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29284-FA82-43BF-AA19-DEF9820DC242}">
  <sheetPr codeName="List13">
    <pageSetUpPr fitToPage="1"/>
  </sheetPr>
  <dimension ref="A1:K460"/>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561</v>
      </c>
      <c r="B8" s="146" t="s">
        <v>530</v>
      </c>
      <c r="C8" s="146" t="s">
        <v>1646</v>
      </c>
      <c r="D8" s="146"/>
      <c r="E8" s="146"/>
      <c r="F8" s="141"/>
      <c r="G8" s="142"/>
      <c r="H8" s="143"/>
      <c r="I8" s="147">
        <f>I181</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824</v>
      </c>
      <c r="B14" s="167" t="str">
        <f>$B$8</f>
        <v>NN ENERGETSKI ZBIRALKE IN NN ENERGETSKI KABLI</v>
      </c>
      <c r="C14" s="167" t="str">
        <f>$C$8</f>
        <v>LV BUSBARS AND LV POWER CABLES</v>
      </c>
      <c r="D14" s="168"/>
      <c r="E14" s="169"/>
      <c r="F14" s="176"/>
      <c r="G14" s="177"/>
      <c r="H14" s="178"/>
      <c r="I14" s="179"/>
    </row>
    <row r="15" spans="1:9" x14ac:dyDescent="0.35">
      <c r="A15" s="226"/>
      <c r="B15" s="172"/>
      <c r="C15" s="173"/>
      <c r="D15" s="174"/>
      <c r="E15" s="175"/>
      <c r="F15" s="176"/>
      <c r="G15" s="177"/>
      <c r="H15" s="178"/>
      <c r="I15" s="179"/>
    </row>
    <row r="16" spans="1:9" ht="232.5" x14ac:dyDescent="0.35">
      <c r="A16" s="180" t="str">
        <f>CONCATENATE($A$14,".",TEXT(COUNTA(A$15:A15)-COUNTIF(A$15:A15,"*.")-COUNTIF(A$15:A15,"*)")+1,0))</f>
        <v>8.1</v>
      </c>
      <c r="B16" s="245" t="s">
        <v>955</v>
      </c>
      <c r="C16" s="246" t="s">
        <v>1415</v>
      </c>
      <c r="D16" s="174"/>
      <c r="E16" s="175"/>
      <c r="F16" s="176" t="s">
        <v>6</v>
      </c>
      <c r="G16" s="177">
        <v>1</v>
      </c>
      <c r="H16" s="5"/>
      <c r="I16" s="179">
        <f>ROUND(G16*H16,2)</f>
        <v>0</v>
      </c>
    </row>
    <row r="17" spans="1:11" ht="23.25" x14ac:dyDescent="0.35">
      <c r="A17" s="183" t="s">
        <v>537</v>
      </c>
      <c r="B17" s="234" t="s">
        <v>321</v>
      </c>
      <c r="C17" s="235" t="s">
        <v>1416</v>
      </c>
      <c r="D17" s="174" t="s">
        <v>5</v>
      </c>
      <c r="E17" s="184">
        <v>1</v>
      </c>
      <c r="F17" s="176"/>
      <c r="G17" s="177"/>
      <c r="H17" s="178"/>
      <c r="I17" s="179"/>
    </row>
    <row r="18" spans="1:11" ht="23.25" x14ac:dyDescent="0.35">
      <c r="A18" s="183" t="s">
        <v>538</v>
      </c>
      <c r="B18" s="234" t="s">
        <v>322</v>
      </c>
      <c r="C18" s="235" t="s">
        <v>1417</v>
      </c>
      <c r="D18" s="174" t="s">
        <v>5</v>
      </c>
      <c r="E18" s="184">
        <v>1</v>
      </c>
      <c r="F18" s="176"/>
      <c r="G18" s="177"/>
      <c r="H18" s="178"/>
      <c r="I18" s="179"/>
    </row>
    <row r="19" spans="1:11" x14ac:dyDescent="0.35">
      <c r="A19" s="183" t="s">
        <v>539</v>
      </c>
      <c r="B19" s="234" t="s">
        <v>323</v>
      </c>
      <c r="C19" s="235" t="s">
        <v>1418</v>
      </c>
      <c r="D19" s="174" t="s">
        <v>5</v>
      </c>
      <c r="E19" s="184">
        <v>1</v>
      </c>
      <c r="F19" s="176"/>
      <c r="G19" s="177"/>
      <c r="H19" s="178"/>
      <c r="I19" s="179"/>
    </row>
    <row r="20" spans="1:11" x14ac:dyDescent="0.35">
      <c r="A20" s="183" t="s">
        <v>544</v>
      </c>
      <c r="B20" s="234" t="s">
        <v>324</v>
      </c>
      <c r="C20" s="235" t="s">
        <v>1419</v>
      </c>
      <c r="D20" s="174" t="s">
        <v>5</v>
      </c>
      <c r="E20" s="184">
        <v>1</v>
      </c>
      <c r="F20" s="176"/>
      <c r="G20" s="177"/>
      <c r="H20" s="178"/>
      <c r="I20" s="179"/>
    </row>
    <row r="21" spans="1:11" x14ac:dyDescent="0.35">
      <c r="A21" s="183" t="s">
        <v>545</v>
      </c>
      <c r="B21" s="234" t="s">
        <v>325</v>
      </c>
      <c r="C21" s="235" t="s">
        <v>1420</v>
      </c>
      <c r="D21" s="174" t="s">
        <v>5</v>
      </c>
      <c r="E21" s="184">
        <v>1</v>
      </c>
      <c r="F21" s="176"/>
      <c r="G21" s="177"/>
      <c r="H21" s="178"/>
      <c r="I21" s="179"/>
    </row>
    <row r="22" spans="1:11" x14ac:dyDescent="0.35">
      <c r="A22" s="183" t="s">
        <v>552</v>
      </c>
      <c r="B22" s="234" t="s">
        <v>326</v>
      </c>
      <c r="C22" s="235" t="s">
        <v>1421</v>
      </c>
      <c r="D22" s="174" t="s">
        <v>5</v>
      </c>
      <c r="E22" s="184">
        <v>1</v>
      </c>
      <c r="F22" s="176"/>
      <c r="G22" s="177"/>
      <c r="H22" s="178"/>
      <c r="I22" s="179"/>
    </row>
    <row r="23" spans="1:11" ht="23.25" x14ac:dyDescent="0.35">
      <c r="A23" s="183" t="s">
        <v>553</v>
      </c>
      <c r="B23" s="234" t="s">
        <v>327</v>
      </c>
      <c r="C23" s="235" t="s">
        <v>1422</v>
      </c>
      <c r="D23" s="174" t="s">
        <v>5</v>
      </c>
      <c r="E23" s="184">
        <v>12</v>
      </c>
      <c r="F23" s="176"/>
      <c r="G23" s="177"/>
      <c r="H23" s="178"/>
      <c r="I23" s="179"/>
    </row>
    <row r="24" spans="1:11" x14ac:dyDescent="0.35">
      <c r="A24" s="183" t="s">
        <v>554</v>
      </c>
      <c r="B24" s="234" t="s">
        <v>509</v>
      </c>
      <c r="C24" s="235" t="s">
        <v>1423</v>
      </c>
      <c r="D24" s="174" t="s">
        <v>5</v>
      </c>
      <c r="E24" s="184">
        <v>1</v>
      </c>
      <c r="F24" s="176"/>
      <c r="G24" s="177"/>
      <c r="H24" s="178"/>
      <c r="I24" s="179"/>
    </row>
    <row r="25" spans="1:11" x14ac:dyDescent="0.35">
      <c r="A25" s="183" t="s">
        <v>547</v>
      </c>
      <c r="B25" s="234" t="s">
        <v>328</v>
      </c>
      <c r="C25" s="235" t="s">
        <v>1424</v>
      </c>
      <c r="D25" s="174" t="s">
        <v>5</v>
      </c>
      <c r="E25" s="184">
        <v>4</v>
      </c>
      <c r="F25" s="176"/>
      <c r="G25" s="177"/>
      <c r="H25" s="178"/>
      <c r="I25" s="179"/>
    </row>
    <row r="26" spans="1:11" x14ac:dyDescent="0.35">
      <c r="A26" s="247" t="s">
        <v>551</v>
      </c>
      <c r="B26" s="234" t="s">
        <v>329</v>
      </c>
      <c r="C26" s="235" t="s">
        <v>1425</v>
      </c>
      <c r="D26" s="174" t="s">
        <v>5</v>
      </c>
      <c r="E26" s="184">
        <v>1</v>
      </c>
      <c r="F26" s="231"/>
      <c r="G26" s="177"/>
      <c r="H26" s="178"/>
      <c r="I26" s="179"/>
    </row>
    <row r="27" spans="1:11" x14ac:dyDescent="0.35">
      <c r="A27" s="171"/>
      <c r="B27" s="234"/>
      <c r="C27" s="235"/>
      <c r="D27" s="174"/>
      <c r="E27" s="248"/>
      <c r="F27" s="176"/>
      <c r="G27" s="177"/>
      <c r="H27" s="178"/>
      <c r="I27" s="179"/>
    </row>
    <row r="28" spans="1:11" ht="232.5" x14ac:dyDescent="0.35">
      <c r="A28" s="180" t="str">
        <f>CONCATENATE($A$14,".",TEXT(COUNTA(A$15:A27)-COUNTIF(A$15:A27,"*.")-COUNTIF(A$15:A27,"*)")+1,0))</f>
        <v>8.2</v>
      </c>
      <c r="B28" s="234" t="s">
        <v>956</v>
      </c>
      <c r="C28" s="235" t="s">
        <v>1426</v>
      </c>
      <c r="D28" s="174"/>
      <c r="E28" s="175"/>
      <c r="F28" s="176" t="s">
        <v>6</v>
      </c>
      <c r="G28" s="177">
        <v>1</v>
      </c>
      <c r="H28" s="5"/>
      <c r="I28" s="179">
        <f>ROUND(G28*H28,2)</f>
        <v>0</v>
      </c>
      <c r="K28" s="249"/>
    </row>
    <row r="29" spans="1:11" ht="23.25" x14ac:dyDescent="0.35">
      <c r="A29" s="183" t="s">
        <v>537</v>
      </c>
      <c r="B29" s="245" t="s">
        <v>321</v>
      </c>
      <c r="C29" s="246" t="s">
        <v>1416</v>
      </c>
      <c r="D29" s="174" t="s">
        <v>5</v>
      </c>
      <c r="E29" s="184">
        <v>1</v>
      </c>
      <c r="F29" s="176"/>
      <c r="G29" s="177"/>
      <c r="H29" s="178"/>
      <c r="I29" s="179"/>
    </row>
    <row r="30" spans="1:11" ht="23.25" x14ac:dyDescent="0.35">
      <c r="A30" s="183" t="s">
        <v>538</v>
      </c>
      <c r="B30" s="245" t="s">
        <v>322</v>
      </c>
      <c r="C30" s="246" t="s">
        <v>1417</v>
      </c>
      <c r="D30" s="174" t="s">
        <v>5</v>
      </c>
      <c r="E30" s="184">
        <v>1</v>
      </c>
      <c r="F30" s="176"/>
      <c r="G30" s="177"/>
      <c r="H30" s="178"/>
      <c r="I30" s="179"/>
    </row>
    <row r="31" spans="1:11" x14ac:dyDescent="0.35">
      <c r="A31" s="183" t="s">
        <v>539</v>
      </c>
      <c r="B31" s="245" t="s">
        <v>323</v>
      </c>
      <c r="C31" s="246" t="s">
        <v>1418</v>
      </c>
      <c r="D31" s="174" t="s">
        <v>5</v>
      </c>
      <c r="E31" s="184">
        <v>2</v>
      </c>
      <c r="F31" s="176"/>
      <c r="G31" s="177"/>
      <c r="H31" s="178"/>
      <c r="I31" s="179"/>
    </row>
    <row r="32" spans="1:11" x14ac:dyDescent="0.35">
      <c r="A32" s="183" t="s">
        <v>544</v>
      </c>
      <c r="B32" s="245" t="s">
        <v>330</v>
      </c>
      <c r="C32" s="246" t="s">
        <v>1427</v>
      </c>
      <c r="D32" s="174" t="s">
        <v>5</v>
      </c>
      <c r="E32" s="184">
        <v>1</v>
      </c>
      <c r="F32" s="176"/>
      <c r="G32" s="177"/>
      <c r="H32" s="178"/>
      <c r="I32" s="179"/>
    </row>
    <row r="33" spans="1:9" ht="23.25" x14ac:dyDescent="0.35">
      <c r="A33" s="183" t="s">
        <v>545</v>
      </c>
      <c r="B33" s="245" t="s">
        <v>327</v>
      </c>
      <c r="C33" s="246" t="s">
        <v>1422</v>
      </c>
      <c r="D33" s="174" t="s">
        <v>5</v>
      </c>
      <c r="E33" s="184">
        <v>12</v>
      </c>
      <c r="F33" s="176"/>
      <c r="G33" s="177"/>
      <c r="H33" s="178"/>
      <c r="I33" s="179"/>
    </row>
    <row r="34" spans="1:9" x14ac:dyDescent="0.35">
      <c r="A34" s="183" t="s">
        <v>552</v>
      </c>
      <c r="B34" s="245" t="s">
        <v>509</v>
      </c>
      <c r="C34" s="246" t="s">
        <v>1423</v>
      </c>
      <c r="D34" s="174" t="s">
        <v>5</v>
      </c>
      <c r="E34" s="184">
        <v>1</v>
      </c>
      <c r="F34" s="176"/>
      <c r="G34" s="177"/>
      <c r="H34" s="178"/>
      <c r="I34" s="179"/>
    </row>
    <row r="35" spans="1:9" x14ac:dyDescent="0.35">
      <c r="A35" s="183" t="s">
        <v>553</v>
      </c>
      <c r="B35" s="245" t="s">
        <v>328</v>
      </c>
      <c r="C35" s="246" t="s">
        <v>1424</v>
      </c>
      <c r="D35" s="174" t="s">
        <v>5</v>
      </c>
      <c r="E35" s="184">
        <v>4</v>
      </c>
      <c r="F35" s="176"/>
      <c r="G35" s="177"/>
      <c r="H35" s="178"/>
      <c r="I35" s="179"/>
    </row>
    <row r="36" spans="1:9" x14ac:dyDescent="0.35">
      <c r="A36" s="183" t="s">
        <v>554</v>
      </c>
      <c r="B36" s="245" t="s">
        <v>329</v>
      </c>
      <c r="C36" s="246" t="s">
        <v>1425</v>
      </c>
      <c r="D36" s="174" t="s">
        <v>5</v>
      </c>
      <c r="E36" s="184">
        <v>1</v>
      </c>
      <c r="F36" s="176"/>
      <c r="G36" s="177"/>
      <c r="H36" s="178"/>
      <c r="I36" s="179"/>
    </row>
    <row r="37" spans="1:9" x14ac:dyDescent="0.35">
      <c r="A37" s="247"/>
      <c r="B37" s="245"/>
      <c r="C37" s="246"/>
      <c r="D37" s="250"/>
      <c r="E37" s="251"/>
      <c r="F37" s="176"/>
      <c r="G37" s="177"/>
      <c r="H37" s="178"/>
      <c r="I37" s="179"/>
    </row>
    <row r="38" spans="1:9" x14ac:dyDescent="0.35">
      <c r="A38" s="180" t="str">
        <f>CONCATENATE($A$14,".",TEXT(COUNTA(A$15:A37)-COUNTIF(A$15:A37,"*.")-COUNTIF(A$15:A37,"*)")+1,0))</f>
        <v>8.3</v>
      </c>
      <c r="B38" s="245" t="s">
        <v>508</v>
      </c>
      <c r="C38" s="246" t="s">
        <v>1428</v>
      </c>
      <c r="D38" s="174"/>
      <c r="E38" s="175"/>
      <c r="F38" s="176" t="s">
        <v>6</v>
      </c>
      <c r="G38" s="177">
        <v>1</v>
      </c>
      <c r="H38" s="5"/>
      <c r="I38" s="179">
        <f>ROUND(G38*H38,2)</f>
        <v>0</v>
      </c>
    </row>
    <row r="39" spans="1:9" ht="23.25" x14ac:dyDescent="0.35">
      <c r="A39" s="183" t="s">
        <v>537</v>
      </c>
      <c r="B39" s="245" t="s">
        <v>331</v>
      </c>
      <c r="C39" s="246" t="s">
        <v>1429</v>
      </c>
      <c r="D39" s="174" t="s">
        <v>6</v>
      </c>
      <c r="E39" s="184">
        <v>1</v>
      </c>
      <c r="F39" s="176"/>
      <c r="G39" s="177"/>
      <c r="H39" s="178"/>
      <c r="I39" s="179"/>
    </row>
    <row r="40" spans="1:9" x14ac:dyDescent="0.35">
      <c r="A40" s="183" t="s">
        <v>538</v>
      </c>
      <c r="B40" s="245" t="s">
        <v>332</v>
      </c>
      <c r="C40" s="246" t="s">
        <v>1430</v>
      </c>
      <c r="D40" s="174" t="s">
        <v>6</v>
      </c>
      <c r="E40" s="184">
        <v>1</v>
      </c>
      <c r="F40" s="176"/>
      <c r="G40" s="177"/>
      <c r="H40" s="178"/>
      <c r="I40" s="179"/>
    </row>
    <row r="41" spans="1:9" ht="23.25" x14ac:dyDescent="0.35">
      <c r="A41" s="183" t="s">
        <v>539</v>
      </c>
      <c r="B41" s="245" t="s">
        <v>333</v>
      </c>
      <c r="C41" s="246" t="s">
        <v>1431</v>
      </c>
      <c r="D41" s="174" t="s">
        <v>6</v>
      </c>
      <c r="E41" s="184">
        <v>1</v>
      </c>
      <c r="F41" s="176"/>
      <c r="G41" s="177"/>
      <c r="H41" s="178"/>
      <c r="I41" s="179"/>
    </row>
    <row r="42" spans="1:9" ht="34.9" x14ac:dyDescent="0.35">
      <c r="A42" s="183" t="s">
        <v>544</v>
      </c>
      <c r="B42" s="245" t="s">
        <v>334</v>
      </c>
      <c r="C42" s="246" t="s">
        <v>1432</v>
      </c>
      <c r="D42" s="174" t="s">
        <v>6</v>
      </c>
      <c r="E42" s="184">
        <v>1</v>
      </c>
      <c r="F42" s="176"/>
      <c r="G42" s="177"/>
      <c r="H42" s="178"/>
      <c r="I42" s="179"/>
    </row>
    <row r="43" spans="1:9" x14ac:dyDescent="0.35">
      <c r="A43" s="183" t="s">
        <v>545</v>
      </c>
      <c r="B43" s="245" t="s">
        <v>335</v>
      </c>
      <c r="C43" s="246" t="s">
        <v>1433</v>
      </c>
      <c r="D43" s="174" t="s">
        <v>336</v>
      </c>
      <c r="E43" s="184">
        <v>4</v>
      </c>
      <c r="F43" s="176"/>
      <c r="G43" s="177"/>
      <c r="H43" s="178"/>
      <c r="I43" s="179"/>
    </row>
    <row r="44" spans="1:9" x14ac:dyDescent="0.35">
      <c r="A44" s="183"/>
      <c r="B44" s="172"/>
      <c r="C44" s="173"/>
      <c r="D44" s="174"/>
      <c r="E44" s="175"/>
      <c r="F44" s="176"/>
      <c r="G44" s="177"/>
      <c r="H44" s="178"/>
      <c r="I44" s="179"/>
    </row>
    <row r="45" spans="1:9" ht="34.9" x14ac:dyDescent="0.35">
      <c r="A45" s="180" t="str">
        <f>CONCATENATE($A$14,".",TEXT(COUNTA(A$15:A44)-COUNTIF(A$15:A44,"*.")-COUNTIF(A$15:A44,"*)")+1,0))</f>
        <v>8.4</v>
      </c>
      <c r="B45" s="252" t="s">
        <v>625</v>
      </c>
      <c r="C45" s="253" t="s">
        <v>1434</v>
      </c>
      <c r="D45" s="250"/>
      <c r="E45" s="251"/>
      <c r="F45" s="176"/>
      <c r="G45" s="177"/>
      <c r="H45" s="178"/>
      <c r="I45" s="179"/>
    </row>
    <row r="46" spans="1:9" ht="23.25" x14ac:dyDescent="0.35">
      <c r="A46" s="171"/>
      <c r="B46" s="245" t="s">
        <v>368</v>
      </c>
      <c r="C46" s="246" t="s">
        <v>1435</v>
      </c>
      <c r="D46" s="174"/>
      <c r="E46" s="184"/>
      <c r="F46" s="240" t="s">
        <v>0</v>
      </c>
      <c r="G46" s="177">
        <v>51</v>
      </c>
      <c r="H46" s="5"/>
      <c r="I46" s="179">
        <f t="shared" ref="I46:I77" si="0">ROUND(G46*H46,2)</f>
        <v>0</v>
      </c>
    </row>
    <row r="47" spans="1:9" ht="23.25" x14ac:dyDescent="0.35">
      <c r="A47" s="171"/>
      <c r="B47" s="245" t="s">
        <v>369</v>
      </c>
      <c r="C47" s="246" t="s">
        <v>1436</v>
      </c>
      <c r="D47" s="174"/>
      <c r="E47" s="184"/>
      <c r="F47" s="240" t="s">
        <v>0</v>
      </c>
      <c r="G47" s="177">
        <v>30</v>
      </c>
      <c r="H47" s="5"/>
      <c r="I47" s="179">
        <f t="shared" si="0"/>
        <v>0</v>
      </c>
    </row>
    <row r="48" spans="1:9" ht="23.25" x14ac:dyDescent="0.35">
      <c r="A48" s="171"/>
      <c r="B48" s="245" t="s">
        <v>370</v>
      </c>
      <c r="C48" s="246" t="s">
        <v>1437</v>
      </c>
      <c r="D48" s="174"/>
      <c r="E48" s="184"/>
      <c r="F48" s="240" t="s">
        <v>0</v>
      </c>
      <c r="G48" s="177">
        <v>38</v>
      </c>
      <c r="H48" s="5"/>
      <c r="I48" s="179">
        <f t="shared" si="0"/>
        <v>0</v>
      </c>
    </row>
    <row r="49" spans="1:9" ht="23.25" x14ac:dyDescent="0.35">
      <c r="A49" s="171"/>
      <c r="B49" s="252" t="s">
        <v>371</v>
      </c>
      <c r="C49" s="253" t="s">
        <v>1438</v>
      </c>
      <c r="D49" s="174"/>
      <c r="E49" s="184"/>
      <c r="F49" s="240" t="s">
        <v>0</v>
      </c>
      <c r="G49" s="177">
        <v>150</v>
      </c>
      <c r="H49" s="5"/>
      <c r="I49" s="179">
        <f t="shared" si="0"/>
        <v>0</v>
      </c>
    </row>
    <row r="50" spans="1:9" ht="23.25" x14ac:dyDescent="0.35">
      <c r="A50" s="171"/>
      <c r="B50" s="252" t="s">
        <v>372</v>
      </c>
      <c r="C50" s="253" t="s">
        <v>1439</v>
      </c>
      <c r="D50" s="174"/>
      <c r="E50" s="184"/>
      <c r="F50" s="240" t="s">
        <v>0</v>
      </c>
      <c r="G50" s="177">
        <v>110</v>
      </c>
      <c r="H50" s="5"/>
      <c r="I50" s="179">
        <f t="shared" si="0"/>
        <v>0</v>
      </c>
    </row>
    <row r="51" spans="1:9" ht="23.25" x14ac:dyDescent="0.35">
      <c r="A51" s="171"/>
      <c r="B51" s="245" t="s">
        <v>373</v>
      </c>
      <c r="C51" s="246" t="s">
        <v>1440</v>
      </c>
      <c r="D51" s="174"/>
      <c r="E51" s="184"/>
      <c r="F51" s="240" t="s">
        <v>0</v>
      </c>
      <c r="G51" s="177">
        <v>132</v>
      </c>
      <c r="H51" s="5"/>
      <c r="I51" s="179">
        <f t="shared" si="0"/>
        <v>0</v>
      </c>
    </row>
    <row r="52" spans="1:9" ht="23.25" x14ac:dyDescent="0.35">
      <c r="A52" s="171"/>
      <c r="B52" s="245" t="s">
        <v>437</v>
      </c>
      <c r="C52" s="246" t="s">
        <v>1441</v>
      </c>
      <c r="D52" s="174"/>
      <c r="E52" s="184"/>
      <c r="F52" s="240" t="s">
        <v>0</v>
      </c>
      <c r="G52" s="177">
        <v>20</v>
      </c>
      <c r="H52" s="5"/>
      <c r="I52" s="179">
        <f t="shared" si="0"/>
        <v>0</v>
      </c>
    </row>
    <row r="53" spans="1:9" ht="23.25" x14ac:dyDescent="0.35">
      <c r="A53" s="171"/>
      <c r="B53" s="245" t="s">
        <v>438</v>
      </c>
      <c r="C53" s="246" t="s">
        <v>1442</v>
      </c>
      <c r="D53" s="174"/>
      <c r="E53" s="184"/>
      <c r="F53" s="240" t="s">
        <v>0</v>
      </c>
      <c r="G53" s="177">
        <v>20</v>
      </c>
      <c r="H53" s="5"/>
      <c r="I53" s="179">
        <f t="shared" si="0"/>
        <v>0</v>
      </c>
    </row>
    <row r="54" spans="1:9" x14ac:dyDescent="0.35">
      <c r="A54" s="171"/>
      <c r="B54" s="245" t="s">
        <v>439</v>
      </c>
      <c r="C54" s="246" t="s">
        <v>439</v>
      </c>
      <c r="D54" s="174"/>
      <c r="E54" s="184"/>
      <c r="F54" s="240" t="s">
        <v>0</v>
      </c>
      <c r="G54" s="177">
        <v>12</v>
      </c>
      <c r="H54" s="5"/>
      <c r="I54" s="179">
        <f t="shared" si="0"/>
        <v>0</v>
      </c>
    </row>
    <row r="55" spans="1:9" x14ac:dyDescent="0.35">
      <c r="A55" s="171"/>
      <c r="B55" s="245" t="s">
        <v>440</v>
      </c>
      <c r="C55" s="246" t="s">
        <v>440</v>
      </c>
      <c r="D55" s="174"/>
      <c r="E55" s="184"/>
      <c r="F55" s="240" t="s">
        <v>0</v>
      </c>
      <c r="G55" s="177">
        <v>12</v>
      </c>
      <c r="H55" s="5"/>
      <c r="I55" s="179">
        <f t="shared" si="0"/>
        <v>0</v>
      </c>
    </row>
    <row r="56" spans="1:9" ht="23.25" x14ac:dyDescent="0.35">
      <c r="A56" s="171"/>
      <c r="B56" s="252" t="s">
        <v>374</v>
      </c>
      <c r="C56" s="253" t="s">
        <v>1443</v>
      </c>
      <c r="D56" s="174"/>
      <c r="E56" s="184"/>
      <c r="F56" s="240" t="s">
        <v>0</v>
      </c>
      <c r="G56" s="177">
        <v>120</v>
      </c>
      <c r="H56" s="5"/>
      <c r="I56" s="179">
        <f t="shared" si="0"/>
        <v>0</v>
      </c>
    </row>
    <row r="57" spans="1:9" ht="23.25" x14ac:dyDescent="0.35">
      <c r="A57" s="171"/>
      <c r="B57" s="245" t="s">
        <v>375</v>
      </c>
      <c r="C57" s="246" t="s">
        <v>1444</v>
      </c>
      <c r="D57" s="174"/>
      <c r="E57" s="184"/>
      <c r="F57" s="240" t="s">
        <v>0</v>
      </c>
      <c r="G57" s="177">
        <v>380</v>
      </c>
      <c r="H57" s="5"/>
      <c r="I57" s="179">
        <f t="shared" si="0"/>
        <v>0</v>
      </c>
    </row>
    <row r="58" spans="1:9" ht="23.25" x14ac:dyDescent="0.35">
      <c r="A58" s="171"/>
      <c r="B58" s="245" t="s">
        <v>376</v>
      </c>
      <c r="C58" s="246" t="s">
        <v>1445</v>
      </c>
      <c r="D58" s="174"/>
      <c r="E58" s="184"/>
      <c r="F58" s="240" t="s">
        <v>0</v>
      </c>
      <c r="G58" s="177">
        <v>250</v>
      </c>
      <c r="H58" s="5"/>
      <c r="I58" s="179">
        <f t="shared" si="0"/>
        <v>0</v>
      </c>
    </row>
    <row r="59" spans="1:9" ht="23.25" x14ac:dyDescent="0.35">
      <c r="A59" s="171"/>
      <c r="B59" s="245" t="s">
        <v>377</v>
      </c>
      <c r="C59" s="246" t="s">
        <v>1446</v>
      </c>
      <c r="D59" s="174"/>
      <c r="E59" s="184"/>
      <c r="F59" s="240" t="s">
        <v>0</v>
      </c>
      <c r="G59" s="177">
        <v>300</v>
      </c>
      <c r="H59" s="5"/>
      <c r="I59" s="179">
        <f t="shared" si="0"/>
        <v>0</v>
      </c>
    </row>
    <row r="60" spans="1:9" ht="23.25" x14ac:dyDescent="0.35">
      <c r="A60" s="171"/>
      <c r="B60" s="245" t="s">
        <v>378</v>
      </c>
      <c r="C60" s="246" t="s">
        <v>1447</v>
      </c>
      <c r="D60" s="174"/>
      <c r="E60" s="184"/>
      <c r="F60" s="240" t="s">
        <v>0</v>
      </c>
      <c r="G60" s="177">
        <v>16</v>
      </c>
      <c r="H60" s="5"/>
      <c r="I60" s="179">
        <f t="shared" si="0"/>
        <v>0</v>
      </c>
    </row>
    <row r="61" spans="1:9" ht="23.25" x14ac:dyDescent="0.35">
      <c r="A61" s="171"/>
      <c r="B61" s="245" t="s">
        <v>441</v>
      </c>
      <c r="C61" s="246" t="s">
        <v>1448</v>
      </c>
      <c r="D61" s="174"/>
      <c r="E61" s="184"/>
      <c r="F61" s="240" t="s">
        <v>0</v>
      </c>
      <c r="G61" s="177">
        <v>16</v>
      </c>
      <c r="H61" s="5"/>
      <c r="I61" s="179">
        <f t="shared" si="0"/>
        <v>0</v>
      </c>
    </row>
    <row r="62" spans="1:9" ht="23.25" x14ac:dyDescent="0.35">
      <c r="A62" s="171"/>
      <c r="B62" s="245" t="s">
        <v>442</v>
      </c>
      <c r="C62" s="246" t="s">
        <v>1449</v>
      </c>
      <c r="D62" s="174"/>
      <c r="E62" s="184"/>
      <c r="F62" s="240" t="s">
        <v>0</v>
      </c>
      <c r="G62" s="177">
        <v>16</v>
      </c>
      <c r="H62" s="5"/>
      <c r="I62" s="179">
        <f t="shared" si="0"/>
        <v>0</v>
      </c>
    </row>
    <row r="63" spans="1:9" ht="23.25" x14ac:dyDescent="0.35">
      <c r="A63" s="171"/>
      <c r="B63" s="245" t="s">
        <v>379</v>
      </c>
      <c r="C63" s="246" t="s">
        <v>1450</v>
      </c>
      <c r="D63" s="174"/>
      <c r="E63" s="184"/>
      <c r="F63" s="240" t="s">
        <v>0</v>
      </c>
      <c r="G63" s="177">
        <v>65</v>
      </c>
      <c r="H63" s="5"/>
      <c r="I63" s="179">
        <f t="shared" si="0"/>
        <v>0</v>
      </c>
    </row>
    <row r="64" spans="1:9" ht="23.25" x14ac:dyDescent="0.35">
      <c r="A64" s="171"/>
      <c r="B64" s="245" t="s">
        <v>380</v>
      </c>
      <c r="C64" s="246" t="s">
        <v>1451</v>
      </c>
      <c r="D64" s="174"/>
      <c r="E64" s="184"/>
      <c r="F64" s="240" t="s">
        <v>0</v>
      </c>
      <c r="G64" s="177">
        <v>70</v>
      </c>
      <c r="H64" s="5"/>
      <c r="I64" s="179">
        <f t="shared" si="0"/>
        <v>0</v>
      </c>
    </row>
    <row r="65" spans="1:9" ht="23.25" x14ac:dyDescent="0.35">
      <c r="A65" s="171"/>
      <c r="B65" s="245" t="s">
        <v>381</v>
      </c>
      <c r="C65" s="246" t="s">
        <v>1452</v>
      </c>
      <c r="D65" s="174"/>
      <c r="E65" s="184"/>
      <c r="F65" s="240" t="s">
        <v>0</v>
      </c>
      <c r="G65" s="177">
        <v>42</v>
      </c>
      <c r="H65" s="5"/>
      <c r="I65" s="179">
        <f t="shared" si="0"/>
        <v>0</v>
      </c>
    </row>
    <row r="66" spans="1:9" ht="23.25" x14ac:dyDescent="0.35">
      <c r="A66" s="171"/>
      <c r="B66" s="245" t="s">
        <v>382</v>
      </c>
      <c r="C66" s="246" t="s">
        <v>1453</v>
      </c>
      <c r="D66" s="174"/>
      <c r="E66" s="184"/>
      <c r="F66" s="240" t="s">
        <v>0</v>
      </c>
      <c r="G66" s="177">
        <v>85</v>
      </c>
      <c r="H66" s="5"/>
      <c r="I66" s="179">
        <f t="shared" si="0"/>
        <v>0</v>
      </c>
    </row>
    <row r="67" spans="1:9" ht="23.25" x14ac:dyDescent="0.35">
      <c r="A67" s="171"/>
      <c r="B67" s="245" t="s">
        <v>383</v>
      </c>
      <c r="C67" s="246" t="s">
        <v>1454</v>
      </c>
      <c r="D67" s="174"/>
      <c r="E67" s="184"/>
      <c r="F67" s="240" t="s">
        <v>0</v>
      </c>
      <c r="G67" s="177">
        <v>160</v>
      </c>
      <c r="H67" s="5"/>
      <c r="I67" s="179">
        <f t="shared" si="0"/>
        <v>0</v>
      </c>
    </row>
    <row r="68" spans="1:9" ht="23.25" x14ac:dyDescent="0.35">
      <c r="A68" s="171"/>
      <c r="B68" s="245" t="s">
        <v>384</v>
      </c>
      <c r="C68" s="246" t="s">
        <v>1455</v>
      </c>
      <c r="D68" s="174"/>
      <c r="E68" s="184"/>
      <c r="F68" s="240" t="s">
        <v>0</v>
      </c>
      <c r="G68" s="177">
        <v>170</v>
      </c>
      <c r="H68" s="5"/>
      <c r="I68" s="179">
        <f t="shared" si="0"/>
        <v>0</v>
      </c>
    </row>
    <row r="69" spans="1:9" ht="23.25" x14ac:dyDescent="0.35">
      <c r="A69" s="171"/>
      <c r="B69" s="245" t="s">
        <v>385</v>
      </c>
      <c r="C69" s="246" t="s">
        <v>1456</v>
      </c>
      <c r="D69" s="174"/>
      <c r="E69" s="184"/>
      <c r="F69" s="240" t="s">
        <v>0</v>
      </c>
      <c r="G69" s="177">
        <v>175</v>
      </c>
      <c r="H69" s="5"/>
      <c r="I69" s="179">
        <f t="shared" si="0"/>
        <v>0</v>
      </c>
    </row>
    <row r="70" spans="1:9" ht="23.25" x14ac:dyDescent="0.35">
      <c r="A70" s="171"/>
      <c r="B70" s="245" t="s">
        <v>386</v>
      </c>
      <c r="C70" s="246" t="s">
        <v>1457</v>
      </c>
      <c r="D70" s="174"/>
      <c r="E70" s="184"/>
      <c r="F70" s="240" t="s">
        <v>0</v>
      </c>
      <c r="G70" s="177">
        <v>180</v>
      </c>
      <c r="H70" s="5"/>
      <c r="I70" s="179">
        <f t="shared" si="0"/>
        <v>0</v>
      </c>
    </row>
    <row r="71" spans="1:9" ht="23.25" x14ac:dyDescent="0.35">
      <c r="A71" s="171"/>
      <c r="B71" s="245" t="s">
        <v>387</v>
      </c>
      <c r="C71" s="246" t="s">
        <v>1458</v>
      </c>
      <c r="D71" s="174"/>
      <c r="E71" s="184"/>
      <c r="F71" s="240" t="s">
        <v>0</v>
      </c>
      <c r="G71" s="177">
        <v>147</v>
      </c>
      <c r="H71" s="5"/>
      <c r="I71" s="179">
        <f t="shared" si="0"/>
        <v>0</v>
      </c>
    </row>
    <row r="72" spans="1:9" ht="23.25" x14ac:dyDescent="0.35">
      <c r="A72" s="171"/>
      <c r="B72" s="245" t="s">
        <v>388</v>
      </c>
      <c r="C72" s="246" t="s">
        <v>1459</v>
      </c>
      <c r="D72" s="174"/>
      <c r="E72" s="184"/>
      <c r="F72" s="240" t="s">
        <v>0</v>
      </c>
      <c r="G72" s="177">
        <v>115</v>
      </c>
      <c r="H72" s="5"/>
      <c r="I72" s="179">
        <f t="shared" si="0"/>
        <v>0</v>
      </c>
    </row>
    <row r="73" spans="1:9" ht="23.25" x14ac:dyDescent="0.35">
      <c r="A73" s="171"/>
      <c r="B73" s="245" t="s">
        <v>389</v>
      </c>
      <c r="C73" s="246" t="s">
        <v>1460</v>
      </c>
      <c r="D73" s="174"/>
      <c r="E73" s="184"/>
      <c r="F73" s="240" t="s">
        <v>0</v>
      </c>
      <c r="G73" s="177">
        <v>120</v>
      </c>
      <c r="H73" s="5"/>
      <c r="I73" s="179">
        <f t="shared" si="0"/>
        <v>0</v>
      </c>
    </row>
    <row r="74" spans="1:9" ht="23.25" x14ac:dyDescent="0.35">
      <c r="A74" s="171"/>
      <c r="B74" s="245" t="s">
        <v>390</v>
      </c>
      <c r="C74" s="246" t="s">
        <v>1461</v>
      </c>
      <c r="D74" s="174"/>
      <c r="E74" s="184"/>
      <c r="F74" s="240" t="s">
        <v>0</v>
      </c>
      <c r="G74" s="177">
        <v>125</v>
      </c>
      <c r="H74" s="5"/>
      <c r="I74" s="179">
        <f t="shared" si="0"/>
        <v>0</v>
      </c>
    </row>
    <row r="75" spans="1:9" ht="23.25" x14ac:dyDescent="0.35">
      <c r="A75" s="171"/>
      <c r="B75" s="245" t="s">
        <v>391</v>
      </c>
      <c r="C75" s="246" t="s">
        <v>1462</v>
      </c>
      <c r="D75" s="174"/>
      <c r="E75" s="184"/>
      <c r="F75" s="240" t="s">
        <v>0</v>
      </c>
      <c r="G75" s="177">
        <v>226</v>
      </c>
      <c r="H75" s="5"/>
      <c r="I75" s="179">
        <f t="shared" si="0"/>
        <v>0</v>
      </c>
    </row>
    <row r="76" spans="1:9" ht="23.25" x14ac:dyDescent="0.35">
      <c r="A76" s="171"/>
      <c r="B76" s="245" t="s">
        <v>392</v>
      </c>
      <c r="C76" s="246" t="s">
        <v>1463</v>
      </c>
      <c r="D76" s="174"/>
      <c r="E76" s="184"/>
      <c r="F76" s="240" t="s">
        <v>0</v>
      </c>
      <c r="G76" s="177">
        <v>155</v>
      </c>
      <c r="H76" s="5"/>
      <c r="I76" s="179">
        <f t="shared" si="0"/>
        <v>0</v>
      </c>
    </row>
    <row r="77" spans="1:9" ht="23.25" x14ac:dyDescent="0.35">
      <c r="A77" s="171"/>
      <c r="B77" s="245" t="s">
        <v>393</v>
      </c>
      <c r="C77" s="246" t="s">
        <v>1464</v>
      </c>
      <c r="D77" s="174"/>
      <c r="E77" s="184"/>
      <c r="F77" s="240" t="s">
        <v>0</v>
      </c>
      <c r="G77" s="177">
        <v>160</v>
      </c>
      <c r="H77" s="5"/>
      <c r="I77" s="179">
        <f t="shared" si="0"/>
        <v>0</v>
      </c>
    </row>
    <row r="78" spans="1:9" ht="23.25" x14ac:dyDescent="0.35">
      <c r="A78" s="171"/>
      <c r="B78" s="245" t="s">
        <v>394</v>
      </c>
      <c r="C78" s="246" t="s">
        <v>1465</v>
      </c>
      <c r="D78" s="174"/>
      <c r="E78" s="184"/>
      <c r="F78" s="240" t="s">
        <v>0</v>
      </c>
      <c r="G78" s="177">
        <v>165</v>
      </c>
      <c r="H78" s="5"/>
      <c r="I78" s="179">
        <f t="shared" ref="I78:I112" si="1">ROUND(G78*H78,2)</f>
        <v>0</v>
      </c>
    </row>
    <row r="79" spans="1:9" ht="23.25" x14ac:dyDescent="0.35">
      <c r="A79" s="171"/>
      <c r="B79" s="245" t="s">
        <v>395</v>
      </c>
      <c r="C79" s="246" t="s">
        <v>1466</v>
      </c>
      <c r="D79" s="174"/>
      <c r="E79" s="184"/>
      <c r="F79" s="240" t="s">
        <v>0</v>
      </c>
      <c r="G79" s="177">
        <v>140</v>
      </c>
      <c r="H79" s="5"/>
      <c r="I79" s="179">
        <f t="shared" si="1"/>
        <v>0</v>
      </c>
    </row>
    <row r="80" spans="1:9" ht="23.25" x14ac:dyDescent="0.35">
      <c r="A80" s="171"/>
      <c r="B80" s="245" t="s">
        <v>396</v>
      </c>
      <c r="C80" s="246" t="s">
        <v>1467</v>
      </c>
      <c r="D80" s="174"/>
      <c r="E80" s="184"/>
      <c r="F80" s="240" t="s">
        <v>0</v>
      </c>
      <c r="G80" s="177">
        <v>80</v>
      </c>
      <c r="H80" s="5"/>
      <c r="I80" s="179">
        <f t="shared" si="1"/>
        <v>0</v>
      </c>
    </row>
    <row r="81" spans="1:9" ht="23.25" x14ac:dyDescent="0.35">
      <c r="A81" s="171"/>
      <c r="B81" s="245" t="s">
        <v>397</v>
      </c>
      <c r="C81" s="246" t="s">
        <v>1468</v>
      </c>
      <c r="D81" s="174"/>
      <c r="E81" s="184"/>
      <c r="F81" s="240" t="s">
        <v>0</v>
      </c>
      <c r="G81" s="177">
        <v>170</v>
      </c>
      <c r="H81" s="5"/>
      <c r="I81" s="179">
        <f t="shared" si="1"/>
        <v>0</v>
      </c>
    </row>
    <row r="82" spans="1:9" ht="23.25" x14ac:dyDescent="0.35">
      <c r="A82" s="171"/>
      <c r="B82" s="245" t="s">
        <v>398</v>
      </c>
      <c r="C82" s="246" t="s">
        <v>1469</v>
      </c>
      <c r="D82" s="174"/>
      <c r="E82" s="184"/>
      <c r="F82" s="240" t="s">
        <v>0</v>
      </c>
      <c r="G82" s="177">
        <v>90</v>
      </c>
      <c r="H82" s="5"/>
      <c r="I82" s="179">
        <f t="shared" si="1"/>
        <v>0</v>
      </c>
    </row>
    <row r="83" spans="1:9" ht="23.25" x14ac:dyDescent="0.35">
      <c r="A83" s="171"/>
      <c r="B83" s="245" t="s">
        <v>399</v>
      </c>
      <c r="C83" s="246" t="s">
        <v>1470</v>
      </c>
      <c r="D83" s="174"/>
      <c r="E83" s="184"/>
      <c r="F83" s="240" t="s">
        <v>0</v>
      </c>
      <c r="G83" s="177">
        <v>166</v>
      </c>
      <c r="H83" s="5"/>
      <c r="I83" s="179">
        <f t="shared" si="1"/>
        <v>0</v>
      </c>
    </row>
    <row r="84" spans="1:9" ht="23.25" x14ac:dyDescent="0.35">
      <c r="A84" s="171"/>
      <c r="B84" s="245" t="s">
        <v>400</v>
      </c>
      <c r="C84" s="246" t="s">
        <v>1471</v>
      </c>
      <c r="D84" s="174"/>
      <c r="E84" s="184"/>
      <c r="F84" s="240" t="s">
        <v>0</v>
      </c>
      <c r="G84" s="177">
        <v>190</v>
      </c>
      <c r="H84" s="5"/>
      <c r="I84" s="179">
        <f t="shared" si="1"/>
        <v>0</v>
      </c>
    </row>
    <row r="85" spans="1:9" ht="23.25" x14ac:dyDescent="0.35">
      <c r="A85" s="171"/>
      <c r="B85" s="245" t="s">
        <v>401</v>
      </c>
      <c r="C85" s="246" t="s">
        <v>1472</v>
      </c>
      <c r="D85" s="174"/>
      <c r="E85" s="184"/>
      <c r="F85" s="240" t="s">
        <v>0</v>
      </c>
      <c r="G85" s="177">
        <v>20</v>
      </c>
      <c r="H85" s="5"/>
      <c r="I85" s="179">
        <f t="shared" si="1"/>
        <v>0</v>
      </c>
    </row>
    <row r="86" spans="1:9" ht="23.25" x14ac:dyDescent="0.35">
      <c r="A86" s="171"/>
      <c r="B86" s="245" t="s">
        <v>402</v>
      </c>
      <c r="C86" s="246" t="s">
        <v>1473</v>
      </c>
      <c r="D86" s="174"/>
      <c r="E86" s="184"/>
      <c r="F86" s="240" t="s">
        <v>0</v>
      </c>
      <c r="G86" s="177">
        <v>150</v>
      </c>
      <c r="H86" s="5"/>
      <c r="I86" s="179">
        <f t="shared" si="1"/>
        <v>0</v>
      </c>
    </row>
    <row r="87" spans="1:9" ht="23.25" x14ac:dyDescent="0.35">
      <c r="A87" s="171"/>
      <c r="B87" s="245" t="s">
        <v>403</v>
      </c>
      <c r="C87" s="246" t="s">
        <v>1474</v>
      </c>
      <c r="D87" s="174"/>
      <c r="E87" s="184"/>
      <c r="F87" s="240" t="s">
        <v>0</v>
      </c>
      <c r="G87" s="177">
        <v>125</v>
      </c>
      <c r="H87" s="5"/>
      <c r="I87" s="179">
        <f t="shared" si="1"/>
        <v>0</v>
      </c>
    </row>
    <row r="88" spans="1:9" x14ac:dyDescent="0.35">
      <c r="A88" s="171"/>
      <c r="B88" s="245" t="s">
        <v>935</v>
      </c>
      <c r="C88" s="246" t="s">
        <v>935</v>
      </c>
      <c r="D88" s="174"/>
      <c r="E88" s="184"/>
      <c r="F88" s="240" t="s">
        <v>0</v>
      </c>
      <c r="G88" s="177">
        <v>135</v>
      </c>
      <c r="H88" s="5"/>
      <c r="I88" s="179">
        <f t="shared" ref="I88" si="2">ROUND(G88*H88,2)</f>
        <v>0</v>
      </c>
    </row>
    <row r="89" spans="1:9" x14ac:dyDescent="0.35">
      <c r="A89" s="171"/>
      <c r="B89" s="245" t="s">
        <v>936</v>
      </c>
      <c r="C89" s="246" t="s">
        <v>936</v>
      </c>
      <c r="D89" s="174"/>
      <c r="E89" s="184"/>
      <c r="F89" s="240" t="s">
        <v>0</v>
      </c>
      <c r="G89" s="177">
        <v>95</v>
      </c>
      <c r="H89" s="5"/>
      <c r="I89" s="179">
        <f t="shared" ref="I89" si="3">ROUND(G89*H89,2)</f>
        <v>0</v>
      </c>
    </row>
    <row r="90" spans="1:9" ht="23.25" x14ac:dyDescent="0.35">
      <c r="A90" s="171"/>
      <c r="B90" s="245" t="s">
        <v>404</v>
      </c>
      <c r="C90" s="246" t="s">
        <v>1475</v>
      </c>
      <c r="D90" s="174"/>
      <c r="E90" s="184"/>
      <c r="F90" s="240" t="s">
        <v>0</v>
      </c>
      <c r="G90" s="177">
        <v>220</v>
      </c>
      <c r="H90" s="5"/>
      <c r="I90" s="179">
        <f t="shared" si="1"/>
        <v>0</v>
      </c>
    </row>
    <row r="91" spans="1:9" ht="23.25" x14ac:dyDescent="0.35">
      <c r="A91" s="171"/>
      <c r="B91" s="245" t="s">
        <v>405</v>
      </c>
      <c r="C91" s="246" t="s">
        <v>1476</v>
      </c>
      <c r="D91" s="174"/>
      <c r="E91" s="184"/>
      <c r="F91" s="240" t="s">
        <v>0</v>
      </c>
      <c r="G91" s="177">
        <v>185</v>
      </c>
      <c r="H91" s="5"/>
      <c r="I91" s="179">
        <f t="shared" si="1"/>
        <v>0</v>
      </c>
    </row>
    <row r="92" spans="1:9" ht="23.25" x14ac:dyDescent="0.35">
      <c r="A92" s="171"/>
      <c r="B92" s="245" t="s">
        <v>406</v>
      </c>
      <c r="C92" s="246" t="s">
        <v>1477</v>
      </c>
      <c r="D92" s="174"/>
      <c r="E92" s="184"/>
      <c r="F92" s="240" t="s">
        <v>0</v>
      </c>
      <c r="G92" s="177">
        <v>180</v>
      </c>
      <c r="H92" s="5"/>
      <c r="I92" s="179">
        <f t="shared" si="1"/>
        <v>0</v>
      </c>
    </row>
    <row r="93" spans="1:9" x14ac:dyDescent="0.35">
      <c r="A93" s="171"/>
      <c r="B93" s="245" t="s">
        <v>338</v>
      </c>
      <c r="C93" s="246" t="s">
        <v>338</v>
      </c>
      <c r="D93" s="174"/>
      <c r="E93" s="184"/>
      <c r="F93" s="240" t="s">
        <v>0</v>
      </c>
      <c r="G93" s="177">
        <v>170</v>
      </c>
      <c r="H93" s="5"/>
      <c r="I93" s="179">
        <f t="shared" si="1"/>
        <v>0</v>
      </c>
    </row>
    <row r="94" spans="1:9" ht="23.25" x14ac:dyDescent="0.35">
      <c r="A94" s="171"/>
      <c r="B94" s="245" t="s">
        <v>934</v>
      </c>
      <c r="C94" s="246" t="s">
        <v>1478</v>
      </c>
      <c r="D94" s="174"/>
      <c r="E94" s="184"/>
      <c r="F94" s="240" t="s">
        <v>0</v>
      </c>
      <c r="G94" s="177">
        <v>80</v>
      </c>
      <c r="H94" s="5"/>
      <c r="I94" s="179">
        <f t="shared" ref="I94" si="4">ROUND(G94*H94,2)</f>
        <v>0</v>
      </c>
    </row>
    <row r="95" spans="1:9" ht="23.25" x14ac:dyDescent="0.35">
      <c r="A95" s="171"/>
      <c r="B95" s="245" t="s">
        <v>408</v>
      </c>
      <c r="C95" s="246" t="s">
        <v>1479</v>
      </c>
      <c r="D95" s="174"/>
      <c r="E95" s="184"/>
      <c r="F95" s="240" t="s">
        <v>0</v>
      </c>
      <c r="G95" s="177">
        <v>180</v>
      </c>
      <c r="H95" s="5"/>
      <c r="I95" s="179">
        <f t="shared" si="1"/>
        <v>0</v>
      </c>
    </row>
    <row r="96" spans="1:9" ht="23.25" x14ac:dyDescent="0.35">
      <c r="A96" s="171"/>
      <c r="B96" s="245" t="s">
        <v>407</v>
      </c>
      <c r="C96" s="246" t="s">
        <v>1480</v>
      </c>
      <c r="D96" s="174"/>
      <c r="E96" s="184"/>
      <c r="F96" s="240" t="s">
        <v>0</v>
      </c>
      <c r="G96" s="177">
        <v>240</v>
      </c>
      <c r="H96" s="5"/>
      <c r="I96" s="179">
        <f t="shared" si="1"/>
        <v>0</v>
      </c>
    </row>
    <row r="97" spans="1:9" ht="23.25" x14ac:dyDescent="0.35">
      <c r="A97" s="171"/>
      <c r="B97" s="245" t="s">
        <v>409</v>
      </c>
      <c r="C97" s="246" t="s">
        <v>1481</v>
      </c>
      <c r="D97" s="174"/>
      <c r="E97" s="184"/>
      <c r="F97" s="240" t="s">
        <v>0</v>
      </c>
      <c r="G97" s="177">
        <v>240</v>
      </c>
      <c r="H97" s="5"/>
      <c r="I97" s="179">
        <f t="shared" si="1"/>
        <v>0</v>
      </c>
    </row>
    <row r="98" spans="1:9" ht="23.25" x14ac:dyDescent="0.35">
      <c r="A98" s="171"/>
      <c r="B98" s="245" t="s">
        <v>410</v>
      </c>
      <c r="C98" s="246" t="s">
        <v>1482</v>
      </c>
      <c r="D98" s="174"/>
      <c r="E98" s="184"/>
      <c r="F98" s="240" t="s">
        <v>0</v>
      </c>
      <c r="G98" s="177">
        <v>125</v>
      </c>
      <c r="H98" s="5"/>
      <c r="I98" s="179">
        <f t="shared" si="1"/>
        <v>0</v>
      </c>
    </row>
    <row r="99" spans="1:9" x14ac:dyDescent="0.35">
      <c r="A99" s="171"/>
      <c r="B99" s="245" t="s">
        <v>339</v>
      </c>
      <c r="C99" s="246" t="s">
        <v>339</v>
      </c>
      <c r="D99" s="174"/>
      <c r="E99" s="184"/>
      <c r="F99" s="240" t="s">
        <v>0</v>
      </c>
      <c r="G99" s="177">
        <v>125</v>
      </c>
      <c r="H99" s="5"/>
      <c r="I99" s="179">
        <f t="shared" si="1"/>
        <v>0</v>
      </c>
    </row>
    <row r="100" spans="1:9" x14ac:dyDescent="0.35">
      <c r="A100" s="171"/>
      <c r="B100" s="245" t="s">
        <v>340</v>
      </c>
      <c r="C100" s="246" t="s">
        <v>340</v>
      </c>
      <c r="D100" s="174"/>
      <c r="E100" s="184"/>
      <c r="F100" s="240" t="s">
        <v>0</v>
      </c>
      <c r="G100" s="177">
        <v>94</v>
      </c>
      <c r="H100" s="5"/>
      <c r="I100" s="179">
        <f t="shared" si="1"/>
        <v>0</v>
      </c>
    </row>
    <row r="101" spans="1:9" x14ac:dyDescent="0.35">
      <c r="A101" s="171"/>
      <c r="B101" s="245" t="s">
        <v>341</v>
      </c>
      <c r="C101" s="246" t="s">
        <v>341</v>
      </c>
      <c r="D101" s="174"/>
      <c r="E101" s="184"/>
      <c r="F101" s="240" t="s">
        <v>0</v>
      </c>
      <c r="G101" s="177">
        <v>92</v>
      </c>
      <c r="H101" s="5"/>
      <c r="I101" s="179">
        <f t="shared" si="1"/>
        <v>0</v>
      </c>
    </row>
    <row r="102" spans="1:9" x14ac:dyDescent="0.35">
      <c r="A102" s="171"/>
      <c r="B102" s="245" t="s">
        <v>342</v>
      </c>
      <c r="C102" s="246" t="s">
        <v>342</v>
      </c>
      <c r="D102" s="174"/>
      <c r="E102" s="184"/>
      <c r="F102" s="240" t="s">
        <v>0</v>
      </c>
      <c r="G102" s="177">
        <v>90</v>
      </c>
      <c r="H102" s="5"/>
      <c r="I102" s="179">
        <f t="shared" si="1"/>
        <v>0</v>
      </c>
    </row>
    <row r="103" spans="1:9" ht="23.25" x14ac:dyDescent="0.35">
      <c r="A103" s="171"/>
      <c r="B103" s="245" t="s">
        <v>411</v>
      </c>
      <c r="C103" s="246" t="s">
        <v>1483</v>
      </c>
      <c r="D103" s="174"/>
      <c r="E103" s="184"/>
      <c r="F103" s="240" t="s">
        <v>0</v>
      </c>
      <c r="G103" s="177">
        <v>100</v>
      </c>
      <c r="H103" s="5"/>
      <c r="I103" s="179">
        <f t="shared" si="1"/>
        <v>0</v>
      </c>
    </row>
    <row r="104" spans="1:9" ht="23.25" x14ac:dyDescent="0.35">
      <c r="A104" s="171"/>
      <c r="B104" s="245" t="s">
        <v>412</v>
      </c>
      <c r="C104" s="246" t="s">
        <v>1484</v>
      </c>
      <c r="D104" s="174"/>
      <c r="E104" s="184"/>
      <c r="F104" s="240" t="s">
        <v>0</v>
      </c>
      <c r="G104" s="177">
        <v>108</v>
      </c>
      <c r="H104" s="5"/>
      <c r="I104" s="179">
        <f t="shared" si="1"/>
        <v>0</v>
      </c>
    </row>
    <row r="105" spans="1:9" x14ac:dyDescent="0.35">
      <c r="A105" s="171"/>
      <c r="B105" s="245" t="s">
        <v>343</v>
      </c>
      <c r="C105" s="246" t="s">
        <v>343</v>
      </c>
      <c r="D105" s="174"/>
      <c r="E105" s="184"/>
      <c r="F105" s="240" t="s">
        <v>0</v>
      </c>
      <c r="G105" s="177">
        <v>70</v>
      </c>
      <c r="H105" s="5"/>
      <c r="I105" s="179">
        <f t="shared" si="1"/>
        <v>0</v>
      </c>
    </row>
    <row r="106" spans="1:9" ht="23.25" x14ac:dyDescent="0.35">
      <c r="A106" s="171"/>
      <c r="B106" s="245" t="s">
        <v>413</v>
      </c>
      <c r="C106" s="246" t="s">
        <v>1485</v>
      </c>
      <c r="D106" s="174"/>
      <c r="E106" s="184"/>
      <c r="F106" s="240" t="s">
        <v>0</v>
      </c>
      <c r="G106" s="177">
        <v>17</v>
      </c>
      <c r="H106" s="5"/>
      <c r="I106" s="179">
        <f t="shared" si="1"/>
        <v>0</v>
      </c>
    </row>
    <row r="107" spans="1:9" ht="23.25" x14ac:dyDescent="0.35">
      <c r="A107" s="171"/>
      <c r="B107" s="245" t="s">
        <v>381</v>
      </c>
      <c r="C107" s="246" t="s">
        <v>1452</v>
      </c>
      <c r="D107" s="174"/>
      <c r="E107" s="184"/>
      <c r="F107" s="240" t="s">
        <v>0</v>
      </c>
      <c r="G107" s="177">
        <v>15</v>
      </c>
      <c r="H107" s="5"/>
      <c r="I107" s="179">
        <f t="shared" si="1"/>
        <v>0</v>
      </c>
    </row>
    <row r="108" spans="1:9" ht="23.25" x14ac:dyDescent="0.35">
      <c r="A108" s="171"/>
      <c r="B108" s="245" t="s">
        <v>920</v>
      </c>
      <c r="C108" s="246" t="s">
        <v>1486</v>
      </c>
      <c r="D108" s="174"/>
      <c r="E108" s="184"/>
      <c r="F108" s="240" t="s">
        <v>0</v>
      </c>
      <c r="G108" s="177">
        <v>156</v>
      </c>
      <c r="H108" s="5"/>
      <c r="I108" s="179">
        <f t="shared" si="1"/>
        <v>0</v>
      </c>
    </row>
    <row r="109" spans="1:9" ht="23.25" x14ac:dyDescent="0.35">
      <c r="A109" s="171"/>
      <c r="B109" s="245" t="s">
        <v>921</v>
      </c>
      <c r="C109" s="246" t="s">
        <v>1487</v>
      </c>
      <c r="D109" s="174"/>
      <c r="E109" s="184"/>
      <c r="F109" s="240" t="s">
        <v>0</v>
      </c>
      <c r="G109" s="177">
        <v>17</v>
      </c>
      <c r="H109" s="5"/>
      <c r="I109" s="179">
        <f t="shared" si="1"/>
        <v>0</v>
      </c>
    </row>
    <row r="110" spans="1:9" ht="23.25" x14ac:dyDescent="0.35">
      <c r="A110" s="171"/>
      <c r="B110" s="245" t="s">
        <v>922</v>
      </c>
      <c r="C110" s="246" t="s">
        <v>1488</v>
      </c>
      <c r="D110" s="174"/>
      <c r="E110" s="184"/>
      <c r="F110" s="240" t="s">
        <v>0</v>
      </c>
      <c r="G110" s="177">
        <v>17</v>
      </c>
      <c r="H110" s="5"/>
      <c r="I110" s="179">
        <f t="shared" si="1"/>
        <v>0</v>
      </c>
    </row>
    <row r="111" spans="1:9" ht="23.25" x14ac:dyDescent="0.35">
      <c r="A111" s="171"/>
      <c r="B111" s="245" t="s">
        <v>923</v>
      </c>
      <c r="C111" s="246" t="s">
        <v>1489</v>
      </c>
      <c r="D111" s="174"/>
      <c r="E111" s="184"/>
      <c r="F111" s="240" t="s">
        <v>0</v>
      </c>
      <c r="G111" s="177">
        <v>17</v>
      </c>
      <c r="H111" s="5"/>
      <c r="I111" s="179">
        <f t="shared" si="1"/>
        <v>0</v>
      </c>
    </row>
    <row r="112" spans="1:9" ht="23.25" x14ac:dyDescent="0.35">
      <c r="A112" s="171"/>
      <c r="B112" s="245" t="s">
        <v>924</v>
      </c>
      <c r="C112" s="246" t="s">
        <v>1490</v>
      </c>
      <c r="D112" s="174"/>
      <c r="E112" s="184"/>
      <c r="F112" s="240" t="s">
        <v>0</v>
      </c>
      <c r="G112" s="177">
        <v>142</v>
      </c>
      <c r="H112" s="5"/>
      <c r="I112" s="179">
        <f t="shared" si="1"/>
        <v>0</v>
      </c>
    </row>
    <row r="113" spans="1:9" ht="23.25" x14ac:dyDescent="0.35">
      <c r="A113" s="171"/>
      <c r="B113" s="245" t="s">
        <v>925</v>
      </c>
      <c r="C113" s="246" t="s">
        <v>1491</v>
      </c>
      <c r="D113" s="174"/>
      <c r="E113" s="184"/>
      <c r="F113" s="240" t="s">
        <v>0</v>
      </c>
      <c r="G113" s="177">
        <v>15</v>
      </c>
      <c r="H113" s="5"/>
      <c r="I113" s="179">
        <f t="shared" ref="I113:I144" si="5">ROUND(G113*H113,2)</f>
        <v>0</v>
      </c>
    </row>
    <row r="114" spans="1:9" ht="23.25" x14ac:dyDescent="0.35">
      <c r="A114" s="171"/>
      <c r="B114" s="245" t="s">
        <v>926</v>
      </c>
      <c r="C114" s="246" t="s">
        <v>1492</v>
      </c>
      <c r="D114" s="174"/>
      <c r="E114" s="184"/>
      <c r="F114" s="240" t="s">
        <v>0</v>
      </c>
      <c r="G114" s="177">
        <v>15</v>
      </c>
      <c r="H114" s="5"/>
      <c r="I114" s="179">
        <f t="shared" si="5"/>
        <v>0</v>
      </c>
    </row>
    <row r="115" spans="1:9" ht="23.25" x14ac:dyDescent="0.35">
      <c r="A115" s="171"/>
      <c r="B115" s="245" t="s">
        <v>927</v>
      </c>
      <c r="C115" s="246" t="s">
        <v>1493</v>
      </c>
      <c r="D115" s="174"/>
      <c r="E115" s="184"/>
      <c r="F115" s="240" t="s">
        <v>0</v>
      </c>
      <c r="G115" s="177">
        <v>15</v>
      </c>
      <c r="H115" s="5"/>
      <c r="I115" s="179">
        <f t="shared" si="5"/>
        <v>0</v>
      </c>
    </row>
    <row r="116" spans="1:9" ht="23.25" x14ac:dyDescent="0.35">
      <c r="A116" s="171"/>
      <c r="B116" s="245" t="s">
        <v>929</v>
      </c>
      <c r="C116" s="246" t="s">
        <v>1494</v>
      </c>
      <c r="D116" s="174"/>
      <c r="E116" s="184"/>
      <c r="F116" s="240" t="s">
        <v>0</v>
      </c>
      <c r="G116" s="177">
        <v>110</v>
      </c>
      <c r="H116" s="5"/>
      <c r="I116" s="179">
        <f t="shared" si="5"/>
        <v>0</v>
      </c>
    </row>
    <row r="117" spans="1:9" ht="23.25" x14ac:dyDescent="0.35">
      <c r="A117" s="171"/>
      <c r="B117" s="245" t="s">
        <v>930</v>
      </c>
      <c r="C117" s="246" t="s">
        <v>1495</v>
      </c>
      <c r="D117" s="174"/>
      <c r="E117" s="184"/>
      <c r="F117" s="240" t="s">
        <v>0</v>
      </c>
      <c r="G117" s="177">
        <v>15</v>
      </c>
      <c r="H117" s="5"/>
      <c r="I117" s="179">
        <f t="shared" si="5"/>
        <v>0</v>
      </c>
    </row>
    <row r="118" spans="1:9" ht="23.25" x14ac:dyDescent="0.35">
      <c r="A118" s="171"/>
      <c r="B118" s="245" t="s">
        <v>928</v>
      </c>
      <c r="C118" s="246" t="s">
        <v>1496</v>
      </c>
      <c r="D118" s="174"/>
      <c r="E118" s="184"/>
      <c r="F118" s="240" t="s">
        <v>0</v>
      </c>
      <c r="G118" s="177">
        <v>15</v>
      </c>
      <c r="H118" s="5"/>
      <c r="I118" s="179">
        <f t="shared" si="5"/>
        <v>0</v>
      </c>
    </row>
    <row r="119" spans="1:9" ht="23.25" x14ac:dyDescent="0.35">
      <c r="A119" s="171"/>
      <c r="B119" s="245" t="s">
        <v>931</v>
      </c>
      <c r="C119" s="246" t="s">
        <v>1497</v>
      </c>
      <c r="D119" s="174"/>
      <c r="E119" s="184"/>
      <c r="F119" s="240" t="s">
        <v>0</v>
      </c>
      <c r="G119" s="177">
        <v>15</v>
      </c>
      <c r="H119" s="5"/>
      <c r="I119" s="179">
        <f t="shared" si="5"/>
        <v>0</v>
      </c>
    </row>
    <row r="120" spans="1:9" x14ac:dyDescent="0.35">
      <c r="A120" s="171"/>
      <c r="B120" s="245" t="s">
        <v>344</v>
      </c>
      <c r="C120" s="246" t="s">
        <v>344</v>
      </c>
      <c r="D120" s="174"/>
      <c r="E120" s="184"/>
      <c r="F120" s="240" t="s">
        <v>0</v>
      </c>
      <c r="G120" s="177">
        <v>67</v>
      </c>
      <c r="H120" s="5"/>
      <c r="I120" s="179">
        <f t="shared" si="5"/>
        <v>0</v>
      </c>
    </row>
    <row r="121" spans="1:9" x14ac:dyDescent="0.35">
      <c r="A121" s="171"/>
      <c r="B121" s="245" t="s">
        <v>345</v>
      </c>
      <c r="C121" s="246" t="s">
        <v>345</v>
      </c>
      <c r="D121" s="174"/>
      <c r="E121" s="184"/>
      <c r="F121" s="240" t="s">
        <v>0</v>
      </c>
      <c r="G121" s="177">
        <v>15</v>
      </c>
      <c r="H121" s="5"/>
      <c r="I121" s="179">
        <f t="shared" si="5"/>
        <v>0</v>
      </c>
    </row>
    <row r="122" spans="1:9" x14ac:dyDescent="0.35">
      <c r="A122" s="171"/>
      <c r="B122" s="245" t="s">
        <v>346</v>
      </c>
      <c r="C122" s="246" t="s">
        <v>346</v>
      </c>
      <c r="D122" s="174"/>
      <c r="E122" s="184"/>
      <c r="F122" s="240" t="s">
        <v>0</v>
      </c>
      <c r="G122" s="177">
        <v>15</v>
      </c>
      <c r="H122" s="5"/>
      <c r="I122" s="179">
        <f t="shared" si="5"/>
        <v>0</v>
      </c>
    </row>
    <row r="123" spans="1:9" x14ac:dyDescent="0.35">
      <c r="A123" s="171"/>
      <c r="B123" s="245" t="s">
        <v>347</v>
      </c>
      <c r="C123" s="246" t="s">
        <v>347</v>
      </c>
      <c r="D123" s="174"/>
      <c r="E123" s="184"/>
      <c r="F123" s="240" t="s">
        <v>0</v>
      </c>
      <c r="G123" s="177">
        <v>15</v>
      </c>
      <c r="H123" s="5"/>
      <c r="I123" s="179">
        <f t="shared" si="5"/>
        <v>0</v>
      </c>
    </row>
    <row r="124" spans="1:9" ht="23.25" x14ac:dyDescent="0.35">
      <c r="A124" s="171"/>
      <c r="B124" s="245" t="s">
        <v>933</v>
      </c>
      <c r="C124" s="246" t="s">
        <v>1498</v>
      </c>
      <c r="D124" s="174"/>
      <c r="E124" s="184"/>
      <c r="F124" s="240" t="s">
        <v>0</v>
      </c>
      <c r="G124" s="177">
        <v>82</v>
      </c>
      <c r="H124" s="5"/>
      <c r="I124" s="179">
        <f t="shared" si="5"/>
        <v>0</v>
      </c>
    </row>
    <row r="125" spans="1:9" ht="23.25" x14ac:dyDescent="0.35">
      <c r="A125" s="171"/>
      <c r="B125" s="245" t="s">
        <v>932</v>
      </c>
      <c r="C125" s="246" t="s">
        <v>1499</v>
      </c>
      <c r="D125" s="174"/>
      <c r="E125" s="184"/>
      <c r="F125" s="240" t="s">
        <v>0</v>
      </c>
      <c r="G125" s="177">
        <v>17</v>
      </c>
      <c r="H125" s="5"/>
      <c r="I125" s="179">
        <f t="shared" si="5"/>
        <v>0</v>
      </c>
    </row>
    <row r="126" spans="1:9" x14ac:dyDescent="0.35">
      <c r="A126" s="171"/>
      <c r="B126" s="245" t="s">
        <v>348</v>
      </c>
      <c r="C126" s="246" t="s">
        <v>348</v>
      </c>
      <c r="D126" s="174"/>
      <c r="E126" s="184"/>
      <c r="F126" s="240" t="s">
        <v>0</v>
      </c>
      <c r="G126" s="177">
        <v>32</v>
      </c>
      <c r="H126" s="5"/>
      <c r="I126" s="179">
        <f t="shared" si="5"/>
        <v>0</v>
      </c>
    </row>
    <row r="127" spans="1:9" x14ac:dyDescent="0.35">
      <c r="A127" s="171"/>
      <c r="B127" s="245" t="s">
        <v>349</v>
      </c>
      <c r="C127" s="246" t="s">
        <v>349</v>
      </c>
      <c r="D127" s="174"/>
      <c r="E127" s="184"/>
      <c r="F127" s="240" t="s">
        <v>0</v>
      </c>
      <c r="G127" s="177">
        <v>17</v>
      </c>
      <c r="H127" s="5"/>
      <c r="I127" s="179">
        <f t="shared" si="5"/>
        <v>0</v>
      </c>
    </row>
    <row r="128" spans="1:9" ht="23.25" x14ac:dyDescent="0.35">
      <c r="A128" s="171"/>
      <c r="B128" s="245" t="s">
        <v>365</v>
      </c>
      <c r="C128" s="246" t="s">
        <v>1500</v>
      </c>
      <c r="D128" s="174"/>
      <c r="E128" s="184"/>
      <c r="F128" s="240" t="s">
        <v>0</v>
      </c>
      <c r="G128" s="177">
        <v>170</v>
      </c>
      <c r="H128" s="5"/>
      <c r="I128" s="179">
        <f t="shared" si="5"/>
        <v>0</v>
      </c>
    </row>
    <row r="129" spans="1:9" x14ac:dyDescent="0.35">
      <c r="A129" s="171"/>
      <c r="B129" s="245" t="s">
        <v>350</v>
      </c>
      <c r="C129" s="246" t="s">
        <v>350</v>
      </c>
      <c r="D129" s="174"/>
      <c r="E129" s="184"/>
      <c r="F129" s="240" t="s">
        <v>0</v>
      </c>
      <c r="G129" s="177">
        <v>150</v>
      </c>
      <c r="H129" s="5"/>
      <c r="I129" s="179">
        <f t="shared" si="5"/>
        <v>0</v>
      </c>
    </row>
    <row r="130" spans="1:9" x14ac:dyDescent="0.35">
      <c r="A130" s="171"/>
      <c r="B130" s="245" t="s">
        <v>351</v>
      </c>
      <c r="C130" s="246" t="s">
        <v>351</v>
      </c>
      <c r="D130" s="174"/>
      <c r="E130" s="184"/>
      <c r="F130" s="240" t="s">
        <v>0</v>
      </c>
      <c r="G130" s="177">
        <v>125</v>
      </c>
      <c r="H130" s="5"/>
      <c r="I130" s="179">
        <f t="shared" si="5"/>
        <v>0</v>
      </c>
    </row>
    <row r="131" spans="1:9" ht="23.25" x14ac:dyDescent="0.35">
      <c r="A131" s="171"/>
      <c r="B131" s="245" t="s">
        <v>366</v>
      </c>
      <c r="C131" s="246" t="s">
        <v>1501</v>
      </c>
      <c r="D131" s="174"/>
      <c r="E131" s="184"/>
      <c r="F131" s="240" t="s">
        <v>0</v>
      </c>
      <c r="G131" s="177">
        <v>75</v>
      </c>
      <c r="H131" s="5"/>
      <c r="I131" s="179">
        <f t="shared" si="5"/>
        <v>0</v>
      </c>
    </row>
    <row r="132" spans="1:9" ht="23.25" x14ac:dyDescent="0.35">
      <c r="A132" s="171"/>
      <c r="B132" s="245" t="s">
        <v>414</v>
      </c>
      <c r="C132" s="246" t="s">
        <v>1502</v>
      </c>
      <c r="D132" s="174"/>
      <c r="E132" s="184"/>
      <c r="F132" s="240" t="s">
        <v>0</v>
      </c>
      <c r="G132" s="177">
        <v>40</v>
      </c>
      <c r="H132" s="5"/>
      <c r="I132" s="179">
        <f t="shared" si="5"/>
        <v>0</v>
      </c>
    </row>
    <row r="133" spans="1:9" x14ac:dyDescent="0.35">
      <c r="A133" s="171"/>
      <c r="B133" s="245" t="s">
        <v>352</v>
      </c>
      <c r="C133" s="246" t="s">
        <v>1503</v>
      </c>
      <c r="D133" s="174"/>
      <c r="E133" s="184"/>
      <c r="F133" s="240" t="s">
        <v>0</v>
      </c>
      <c r="G133" s="177">
        <v>10</v>
      </c>
      <c r="H133" s="5"/>
      <c r="I133" s="179">
        <f t="shared" si="5"/>
        <v>0</v>
      </c>
    </row>
    <row r="134" spans="1:9" ht="23.25" x14ac:dyDescent="0.35">
      <c r="A134" s="171"/>
      <c r="B134" s="245" t="s">
        <v>367</v>
      </c>
      <c r="C134" s="246" t="s">
        <v>1504</v>
      </c>
      <c r="D134" s="174"/>
      <c r="E134" s="184"/>
      <c r="F134" s="240" t="s">
        <v>0</v>
      </c>
      <c r="G134" s="177">
        <v>16</v>
      </c>
      <c r="H134" s="5"/>
      <c r="I134" s="179">
        <f t="shared" si="5"/>
        <v>0</v>
      </c>
    </row>
    <row r="135" spans="1:9" ht="23.25" x14ac:dyDescent="0.35">
      <c r="A135" s="171"/>
      <c r="B135" s="245" t="s">
        <v>415</v>
      </c>
      <c r="C135" s="246" t="s">
        <v>1505</v>
      </c>
      <c r="D135" s="174"/>
      <c r="E135" s="184"/>
      <c r="F135" s="240" t="s">
        <v>0</v>
      </c>
      <c r="G135" s="177">
        <v>25</v>
      </c>
      <c r="H135" s="5"/>
      <c r="I135" s="179">
        <f t="shared" si="5"/>
        <v>0</v>
      </c>
    </row>
    <row r="136" spans="1:9" ht="34.9" x14ac:dyDescent="0.35">
      <c r="A136" s="171"/>
      <c r="B136" s="245" t="s">
        <v>416</v>
      </c>
      <c r="C136" s="246" t="s">
        <v>1506</v>
      </c>
      <c r="D136" s="174"/>
      <c r="E136" s="184"/>
      <c r="F136" s="240" t="s">
        <v>0</v>
      </c>
      <c r="G136" s="177">
        <v>11</v>
      </c>
      <c r="H136" s="5"/>
      <c r="I136" s="179">
        <f t="shared" si="5"/>
        <v>0</v>
      </c>
    </row>
    <row r="137" spans="1:9" ht="23.25" x14ac:dyDescent="0.35">
      <c r="A137" s="171"/>
      <c r="B137" s="245" t="s">
        <v>417</v>
      </c>
      <c r="C137" s="246" t="s">
        <v>1507</v>
      </c>
      <c r="D137" s="174"/>
      <c r="E137" s="184"/>
      <c r="F137" s="240" t="s">
        <v>0</v>
      </c>
      <c r="G137" s="177">
        <v>152</v>
      </c>
      <c r="H137" s="5"/>
      <c r="I137" s="179">
        <f t="shared" si="5"/>
        <v>0</v>
      </c>
    </row>
    <row r="138" spans="1:9" ht="23.25" x14ac:dyDescent="0.35">
      <c r="A138" s="171"/>
      <c r="B138" s="245" t="s">
        <v>418</v>
      </c>
      <c r="C138" s="246" t="s">
        <v>1508</v>
      </c>
      <c r="D138" s="174"/>
      <c r="E138" s="184"/>
      <c r="F138" s="240" t="s">
        <v>0</v>
      </c>
      <c r="G138" s="177">
        <v>15</v>
      </c>
      <c r="H138" s="5"/>
      <c r="I138" s="179">
        <f t="shared" si="5"/>
        <v>0</v>
      </c>
    </row>
    <row r="139" spans="1:9" ht="23.25" x14ac:dyDescent="0.35">
      <c r="A139" s="171"/>
      <c r="B139" s="245" t="s">
        <v>419</v>
      </c>
      <c r="C139" s="246" t="s">
        <v>1509</v>
      </c>
      <c r="D139" s="174"/>
      <c r="E139" s="184"/>
      <c r="F139" s="240" t="s">
        <v>0</v>
      </c>
      <c r="G139" s="177">
        <v>17</v>
      </c>
      <c r="H139" s="5"/>
      <c r="I139" s="179">
        <f t="shared" si="5"/>
        <v>0</v>
      </c>
    </row>
    <row r="140" spans="1:9" ht="23.25" x14ac:dyDescent="0.35">
      <c r="A140" s="171"/>
      <c r="B140" s="245" t="s">
        <v>420</v>
      </c>
      <c r="C140" s="246" t="s">
        <v>1510</v>
      </c>
      <c r="D140" s="174"/>
      <c r="E140" s="184"/>
      <c r="F140" s="240" t="s">
        <v>0</v>
      </c>
      <c r="G140" s="177">
        <v>17</v>
      </c>
      <c r="H140" s="5"/>
      <c r="I140" s="179">
        <f t="shared" si="5"/>
        <v>0</v>
      </c>
    </row>
    <row r="141" spans="1:9" x14ac:dyDescent="0.35">
      <c r="A141" s="171"/>
      <c r="B141" s="245" t="s">
        <v>353</v>
      </c>
      <c r="C141" s="246" t="s">
        <v>353</v>
      </c>
      <c r="D141" s="174"/>
      <c r="E141" s="184"/>
      <c r="F141" s="240" t="s">
        <v>0</v>
      </c>
      <c r="G141" s="177">
        <v>139</v>
      </c>
      <c r="H141" s="5"/>
      <c r="I141" s="179">
        <f t="shared" si="5"/>
        <v>0</v>
      </c>
    </row>
    <row r="142" spans="1:9" x14ac:dyDescent="0.35">
      <c r="A142" s="171"/>
      <c r="B142" s="245" t="s">
        <v>354</v>
      </c>
      <c r="C142" s="246" t="s">
        <v>354</v>
      </c>
      <c r="D142" s="174"/>
      <c r="E142" s="184"/>
      <c r="F142" s="240" t="s">
        <v>0</v>
      </c>
      <c r="G142" s="177">
        <v>15</v>
      </c>
      <c r="H142" s="5"/>
      <c r="I142" s="179">
        <f t="shared" si="5"/>
        <v>0</v>
      </c>
    </row>
    <row r="143" spans="1:9" x14ac:dyDescent="0.35">
      <c r="A143" s="171"/>
      <c r="B143" s="245" t="s">
        <v>355</v>
      </c>
      <c r="C143" s="246" t="s">
        <v>355</v>
      </c>
      <c r="D143" s="174"/>
      <c r="E143" s="184"/>
      <c r="F143" s="240" t="s">
        <v>0</v>
      </c>
      <c r="G143" s="177">
        <v>15</v>
      </c>
      <c r="H143" s="5"/>
      <c r="I143" s="179">
        <f t="shared" si="5"/>
        <v>0</v>
      </c>
    </row>
    <row r="144" spans="1:9" x14ac:dyDescent="0.35">
      <c r="A144" s="171"/>
      <c r="B144" s="245" t="s">
        <v>356</v>
      </c>
      <c r="C144" s="246" t="s">
        <v>356</v>
      </c>
      <c r="D144" s="174"/>
      <c r="E144" s="184"/>
      <c r="F144" s="240" t="s">
        <v>0</v>
      </c>
      <c r="G144" s="177">
        <v>15</v>
      </c>
      <c r="H144" s="5"/>
      <c r="I144" s="179">
        <f t="shared" si="5"/>
        <v>0</v>
      </c>
    </row>
    <row r="145" spans="1:9" ht="23.25" x14ac:dyDescent="0.35">
      <c r="A145" s="171"/>
      <c r="B145" s="245" t="s">
        <v>422</v>
      </c>
      <c r="C145" s="246" t="s">
        <v>1511</v>
      </c>
      <c r="D145" s="174"/>
      <c r="E145" s="184"/>
      <c r="F145" s="240" t="s">
        <v>0</v>
      </c>
      <c r="G145" s="177">
        <v>113</v>
      </c>
      <c r="H145" s="5"/>
      <c r="I145" s="179">
        <f t="shared" ref="I145:I161" si="6">ROUND(G145*H145,2)</f>
        <v>0</v>
      </c>
    </row>
    <row r="146" spans="1:9" ht="23.25" x14ac:dyDescent="0.35">
      <c r="A146" s="171"/>
      <c r="B146" s="245" t="s">
        <v>423</v>
      </c>
      <c r="C146" s="246" t="s">
        <v>1512</v>
      </c>
      <c r="D146" s="174"/>
      <c r="E146" s="184"/>
      <c r="F146" s="240" t="s">
        <v>0</v>
      </c>
      <c r="G146" s="177">
        <v>15</v>
      </c>
      <c r="H146" s="5"/>
      <c r="I146" s="179">
        <f t="shared" si="6"/>
        <v>0</v>
      </c>
    </row>
    <row r="147" spans="1:9" ht="23.25" x14ac:dyDescent="0.35">
      <c r="A147" s="171"/>
      <c r="B147" s="245" t="s">
        <v>424</v>
      </c>
      <c r="C147" s="246" t="s">
        <v>1513</v>
      </c>
      <c r="D147" s="174"/>
      <c r="E147" s="184"/>
      <c r="F147" s="240" t="s">
        <v>0</v>
      </c>
      <c r="G147" s="177">
        <v>15</v>
      </c>
      <c r="H147" s="5"/>
      <c r="I147" s="179">
        <f t="shared" si="6"/>
        <v>0</v>
      </c>
    </row>
    <row r="148" spans="1:9" ht="23.25" x14ac:dyDescent="0.35">
      <c r="A148" s="171"/>
      <c r="B148" s="245" t="s">
        <v>425</v>
      </c>
      <c r="C148" s="246" t="s">
        <v>1514</v>
      </c>
      <c r="D148" s="174"/>
      <c r="E148" s="184"/>
      <c r="F148" s="240" t="s">
        <v>0</v>
      </c>
      <c r="G148" s="177">
        <v>15</v>
      </c>
      <c r="H148" s="5"/>
      <c r="I148" s="179">
        <f t="shared" si="6"/>
        <v>0</v>
      </c>
    </row>
    <row r="149" spans="1:9" ht="23.25" x14ac:dyDescent="0.35">
      <c r="A149" s="171"/>
      <c r="B149" s="245" t="s">
        <v>426</v>
      </c>
      <c r="C149" s="246" t="s">
        <v>1515</v>
      </c>
      <c r="D149" s="174"/>
      <c r="E149" s="184"/>
      <c r="F149" s="240" t="s">
        <v>0</v>
      </c>
      <c r="G149" s="177">
        <v>70</v>
      </c>
      <c r="H149" s="5"/>
      <c r="I149" s="179">
        <f t="shared" si="6"/>
        <v>0</v>
      </c>
    </row>
    <row r="150" spans="1:9" ht="23.25" x14ac:dyDescent="0.35">
      <c r="A150" s="171"/>
      <c r="B150" s="245" t="s">
        <v>427</v>
      </c>
      <c r="C150" s="246" t="s">
        <v>1516</v>
      </c>
      <c r="D150" s="174"/>
      <c r="E150" s="184"/>
      <c r="F150" s="240" t="s">
        <v>0</v>
      </c>
      <c r="G150" s="177">
        <v>15</v>
      </c>
      <c r="H150" s="5"/>
      <c r="I150" s="179">
        <f t="shared" si="6"/>
        <v>0</v>
      </c>
    </row>
    <row r="151" spans="1:9" ht="23.25" x14ac:dyDescent="0.35">
      <c r="A151" s="171"/>
      <c r="B151" s="245" t="s">
        <v>428</v>
      </c>
      <c r="C151" s="246" t="s">
        <v>1517</v>
      </c>
      <c r="D151" s="174"/>
      <c r="E151" s="184"/>
      <c r="F151" s="240" t="s">
        <v>0</v>
      </c>
      <c r="G151" s="177">
        <v>15</v>
      </c>
      <c r="H151" s="5"/>
      <c r="I151" s="179">
        <f t="shared" si="6"/>
        <v>0</v>
      </c>
    </row>
    <row r="152" spans="1:9" ht="23.25" x14ac:dyDescent="0.35">
      <c r="A152" s="171"/>
      <c r="B152" s="245" t="s">
        <v>429</v>
      </c>
      <c r="C152" s="246" t="s">
        <v>1518</v>
      </c>
      <c r="D152" s="174"/>
      <c r="E152" s="184"/>
      <c r="F152" s="240" t="s">
        <v>0</v>
      </c>
      <c r="G152" s="177">
        <v>15</v>
      </c>
      <c r="H152" s="5"/>
      <c r="I152" s="179">
        <f t="shared" si="6"/>
        <v>0</v>
      </c>
    </row>
    <row r="153" spans="1:9" x14ac:dyDescent="0.35">
      <c r="A153" s="171"/>
      <c r="B153" s="245" t="s">
        <v>357</v>
      </c>
      <c r="C153" s="246" t="s">
        <v>357</v>
      </c>
      <c r="D153" s="174"/>
      <c r="E153" s="184"/>
      <c r="F153" s="240" t="s">
        <v>0</v>
      </c>
      <c r="G153" s="177">
        <v>83</v>
      </c>
      <c r="H153" s="5"/>
      <c r="I153" s="179">
        <f t="shared" si="6"/>
        <v>0</v>
      </c>
    </row>
    <row r="154" spans="1:9" x14ac:dyDescent="0.35">
      <c r="A154" s="171"/>
      <c r="B154" s="245" t="s">
        <v>358</v>
      </c>
      <c r="C154" s="246" t="s">
        <v>358</v>
      </c>
      <c r="D154" s="174"/>
      <c r="E154" s="184"/>
      <c r="F154" s="240" t="s">
        <v>0</v>
      </c>
      <c r="G154" s="177">
        <v>17</v>
      </c>
      <c r="H154" s="5"/>
      <c r="I154" s="179">
        <f t="shared" si="6"/>
        <v>0</v>
      </c>
    </row>
    <row r="155" spans="1:9" x14ac:dyDescent="0.35">
      <c r="A155" s="171"/>
      <c r="B155" s="245" t="s">
        <v>359</v>
      </c>
      <c r="C155" s="246" t="s">
        <v>359</v>
      </c>
      <c r="D155" s="174"/>
      <c r="E155" s="184"/>
      <c r="F155" s="240" t="s">
        <v>0</v>
      </c>
      <c r="G155" s="177">
        <v>33</v>
      </c>
      <c r="H155" s="5"/>
      <c r="I155" s="179">
        <f t="shared" si="6"/>
        <v>0</v>
      </c>
    </row>
    <row r="156" spans="1:9" x14ac:dyDescent="0.35">
      <c r="A156" s="171"/>
      <c r="B156" s="245" t="s">
        <v>360</v>
      </c>
      <c r="C156" s="246" t="s">
        <v>360</v>
      </c>
      <c r="D156" s="174"/>
      <c r="E156" s="184"/>
      <c r="F156" s="240" t="s">
        <v>0</v>
      </c>
      <c r="G156" s="177">
        <v>17</v>
      </c>
      <c r="H156" s="5"/>
      <c r="I156" s="179">
        <f t="shared" si="6"/>
        <v>0</v>
      </c>
    </row>
    <row r="157" spans="1:9" x14ac:dyDescent="0.35">
      <c r="A157" s="171"/>
      <c r="B157" s="245" t="s">
        <v>361</v>
      </c>
      <c r="C157" s="246" t="s">
        <v>361</v>
      </c>
      <c r="D157" s="174"/>
      <c r="E157" s="184"/>
      <c r="F157" s="240" t="s">
        <v>0</v>
      </c>
      <c r="G157" s="177">
        <v>80</v>
      </c>
      <c r="H157" s="5"/>
      <c r="I157" s="179">
        <f t="shared" si="6"/>
        <v>0</v>
      </c>
    </row>
    <row r="158" spans="1:9" x14ac:dyDescent="0.35">
      <c r="A158" s="171"/>
      <c r="B158" s="245" t="s">
        <v>362</v>
      </c>
      <c r="C158" s="246" t="s">
        <v>362</v>
      </c>
      <c r="D158" s="174"/>
      <c r="E158" s="184"/>
      <c r="F158" s="240" t="s">
        <v>0</v>
      </c>
      <c r="G158" s="177">
        <v>10</v>
      </c>
      <c r="H158" s="5"/>
      <c r="I158" s="179">
        <f t="shared" si="6"/>
        <v>0</v>
      </c>
    </row>
    <row r="159" spans="1:9" x14ac:dyDescent="0.35">
      <c r="A159" s="171"/>
      <c r="B159" s="245" t="s">
        <v>363</v>
      </c>
      <c r="C159" s="246" t="s">
        <v>1519</v>
      </c>
      <c r="D159" s="174"/>
      <c r="E159" s="184"/>
      <c r="F159" s="240" t="s">
        <v>0</v>
      </c>
      <c r="G159" s="177">
        <v>15</v>
      </c>
      <c r="H159" s="5"/>
      <c r="I159" s="179">
        <f t="shared" si="6"/>
        <v>0</v>
      </c>
    </row>
    <row r="160" spans="1:9" x14ac:dyDescent="0.35">
      <c r="A160" s="171"/>
      <c r="B160" s="245" t="s">
        <v>364</v>
      </c>
      <c r="C160" s="246" t="s">
        <v>364</v>
      </c>
      <c r="D160" s="174"/>
      <c r="E160" s="184"/>
      <c r="F160" s="240" t="s">
        <v>0</v>
      </c>
      <c r="G160" s="177">
        <v>15</v>
      </c>
      <c r="H160" s="5"/>
      <c r="I160" s="179">
        <f t="shared" si="6"/>
        <v>0</v>
      </c>
    </row>
    <row r="161" spans="1:9" x14ac:dyDescent="0.35">
      <c r="A161" s="171"/>
      <c r="B161" s="245" t="s">
        <v>436</v>
      </c>
      <c r="C161" s="246" t="s">
        <v>436</v>
      </c>
      <c r="D161" s="174"/>
      <c r="E161" s="184"/>
      <c r="F161" s="240" t="s">
        <v>0</v>
      </c>
      <c r="G161" s="177">
        <v>8</v>
      </c>
      <c r="H161" s="5"/>
      <c r="I161" s="179">
        <f t="shared" si="6"/>
        <v>0</v>
      </c>
    </row>
    <row r="162" spans="1:9" ht="46.5" x14ac:dyDescent="0.35">
      <c r="A162" s="180" t="str">
        <f>CONCATENATE($A$14,".",TEXT(COUNTA(A$15:A161)-COUNTIF(A$15:A161,"*.")-COUNTIF(A$15:A161,"*)")+1,0))</f>
        <v>8.5</v>
      </c>
      <c r="B162" s="252" t="s">
        <v>624</v>
      </c>
      <c r="C162" s="253" t="s">
        <v>1520</v>
      </c>
      <c r="D162" s="250"/>
      <c r="E162" s="251"/>
      <c r="F162" s="240"/>
      <c r="G162" s="177"/>
      <c r="H162" s="178"/>
      <c r="I162" s="179"/>
    </row>
    <row r="163" spans="1:9" x14ac:dyDescent="0.35">
      <c r="A163" s="171"/>
      <c r="B163" s="245" t="s">
        <v>626</v>
      </c>
      <c r="C163" s="246" t="s">
        <v>626</v>
      </c>
      <c r="D163" s="174"/>
      <c r="E163" s="184"/>
      <c r="F163" s="240" t="s">
        <v>0</v>
      </c>
      <c r="G163" s="177">
        <v>200</v>
      </c>
      <c r="H163" s="5"/>
      <c r="I163" s="179">
        <f t="shared" ref="I163:I179" si="7">ROUND(G163*H163,2)</f>
        <v>0</v>
      </c>
    </row>
    <row r="164" spans="1:9" x14ac:dyDescent="0.35">
      <c r="A164" s="171"/>
      <c r="B164" s="245" t="s">
        <v>627</v>
      </c>
      <c r="C164" s="246" t="s">
        <v>627</v>
      </c>
      <c r="D164" s="174"/>
      <c r="E164" s="184"/>
      <c r="F164" s="240" t="s">
        <v>0</v>
      </c>
      <c r="G164" s="177">
        <v>20</v>
      </c>
      <c r="H164" s="5"/>
      <c r="I164" s="179">
        <f t="shared" si="7"/>
        <v>0</v>
      </c>
    </row>
    <row r="165" spans="1:9" x14ac:dyDescent="0.35">
      <c r="A165" s="171"/>
      <c r="B165" s="245" t="s">
        <v>628</v>
      </c>
      <c r="C165" s="246" t="s">
        <v>628</v>
      </c>
      <c r="D165" s="174"/>
      <c r="E165" s="184"/>
      <c r="F165" s="240" t="s">
        <v>0</v>
      </c>
      <c r="G165" s="177">
        <v>110</v>
      </c>
      <c r="H165" s="5"/>
      <c r="I165" s="179">
        <f t="shared" si="7"/>
        <v>0</v>
      </c>
    </row>
    <row r="166" spans="1:9" x14ac:dyDescent="0.35">
      <c r="A166" s="171"/>
      <c r="B166" s="245" t="s">
        <v>629</v>
      </c>
      <c r="C166" s="246" t="s">
        <v>629</v>
      </c>
      <c r="D166" s="174"/>
      <c r="E166" s="184"/>
      <c r="F166" s="240" t="s">
        <v>0</v>
      </c>
      <c r="G166" s="177">
        <v>30</v>
      </c>
      <c r="H166" s="5"/>
      <c r="I166" s="179">
        <f t="shared" si="7"/>
        <v>0</v>
      </c>
    </row>
    <row r="167" spans="1:9" x14ac:dyDescent="0.35">
      <c r="A167" s="171"/>
      <c r="B167" s="245" t="s">
        <v>630</v>
      </c>
      <c r="C167" s="246" t="s">
        <v>630</v>
      </c>
      <c r="D167" s="174"/>
      <c r="E167" s="184"/>
      <c r="F167" s="240" t="s">
        <v>0</v>
      </c>
      <c r="G167" s="177">
        <v>50</v>
      </c>
      <c r="H167" s="5"/>
      <c r="I167" s="179">
        <f t="shared" si="7"/>
        <v>0</v>
      </c>
    </row>
    <row r="168" spans="1:9" x14ac:dyDescent="0.35">
      <c r="A168" s="171"/>
      <c r="B168" s="245" t="s">
        <v>631</v>
      </c>
      <c r="C168" s="246" t="s">
        <v>631</v>
      </c>
      <c r="D168" s="174"/>
      <c r="E168" s="184"/>
      <c r="F168" s="240" t="s">
        <v>0</v>
      </c>
      <c r="G168" s="177">
        <v>120</v>
      </c>
      <c r="H168" s="5"/>
      <c r="I168" s="179">
        <f t="shared" si="7"/>
        <v>0</v>
      </c>
    </row>
    <row r="169" spans="1:9" x14ac:dyDescent="0.35">
      <c r="A169" s="171"/>
      <c r="B169" s="245" t="s">
        <v>632</v>
      </c>
      <c r="C169" s="246" t="s">
        <v>632</v>
      </c>
      <c r="D169" s="174"/>
      <c r="E169" s="184"/>
      <c r="F169" s="240" t="s">
        <v>0</v>
      </c>
      <c r="G169" s="177">
        <v>20</v>
      </c>
      <c r="H169" s="5"/>
      <c r="I169" s="179">
        <f t="shared" si="7"/>
        <v>0</v>
      </c>
    </row>
    <row r="170" spans="1:9" x14ac:dyDescent="0.35">
      <c r="A170" s="171"/>
      <c r="B170" s="245" t="s">
        <v>633</v>
      </c>
      <c r="C170" s="246" t="s">
        <v>633</v>
      </c>
      <c r="D170" s="174"/>
      <c r="E170" s="184"/>
      <c r="F170" s="240" t="s">
        <v>0</v>
      </c>
      <c r="G170" s="177">
        <v>60</v>
      </c>
      <c r="H170" s="5"/>
      <c r="I170" s="179">
        <f t="shared" si="7"/>
        <v>0</v>
      </c>
    </row>
    <row r="171" spans="1:9" x14ac:dyDescent="0.35">
      <c r="A171" s="171"/>
      <c r="B171" s="245" t="s">
        <v>634</v>
      </c>
      <c r="C171" s="246" t="s">
        <v>634</v>
      </c>
      <c r="D171" s="174"/>
      <c r="E171" s="184"/>
      <c r="F171" s="240" t="s">
        <v>0</v>
      </c>
      <c r="G171" s="177">
        <v>40</v>
      </c>
      <c r="H171" s="5"/>
      <c r="I171" s="179">
        <f t="shared" si="7"/>
        <v>0</v>
      </c>
    </row>
    <row r="172" spans="1:9" x14ac:dyDescent="0.35">
      <c r="A172" s="171"/>
      <c r="B172" s="245" t="s">
        <v>638</v>
      </c>
      <c r="C172" s="246" t="s">
        <v>638</v>
      </c>
      <c r="D172" s="174"/>
      <c r="E172" s="184"/>
      <c r="F172" s="240" t="s">
        <v>0</v>
      </c>
      <c r="G172" s="177">
        <v>50</v>
      </c>
      <c r="H172" s="5"/>
      <c r="I172" s="179">
        <f t="shared" si="7"/>
        <v>0</v>
      </c>
    </row>
    <row r="173" spans="1:9" x14ac:dyDescent="0.35">
      <c r="A173" s="171"/>
      <c r="B173" s="245" t="s">
        <v>635</v>
      </c>
      <c r="C173" s="246" t="s">
        <v>635</v>
      </c>
      <c r="D173" s="174"/>
      <c r="E173" s="184"/>
      <c r="F173" s="240" t="s">
        <v>0</v>
      </c>
      <c r="G173" s="177">
        <v>40</v>
      </c>
      <c r="H173" s="5"/>
      <c r="I173" s="179">
        <f t="shared" si="7"/>
        <v>0</v>
      </c>
    </row>
    <row r="174" spans="1:9" x14ac:dyDescent="0.35">
      <c r="A174" s="171"/>
      <c r="B174" s="245" t="s">
        <v>636</v>
      </c>
      <c r="C174" s="246" t="s">
        <v>636</v>
      </c>
      <c r="D174" s="174"/>
      <c r="E174" s="184"/>
      <c r="F174" s="240" t="s">
        <v>0</v>
      </c>
      <c r="G174" s="177">
        <v>190</v>
      </c>
      <c r="H174" s="5"/>
      <c r="I174" s="179">
        <f t="shared" si="7"/>
        <v>0</v>
      </c>
    </row>
    <row r="175" spans="1:9" x14ac:dyDescent="0.35">
      <c r="A175" s="171"/>
      <c r="B175" s="245" t="s">
        <v>637</v>
      </c>
      <c r="C175" s="246" t="s">
        <v>637</v>
      </c>
      <c r="D175" s="174"/>
      <c r="E175" s="184"/>
      <c r="F175" s="240" t="s">
        <v>0</v>
      </c>
      <c r="G175" s="177">
        <v>20</v>
      </c>
      <c r="H175" s="5"/>
      <c r="I175" s="179">
        <f t="shared" si="7"/>
        <v>0</v>
      </c>
    </row>
    <row r="176" spans="1:9" x14ac:dyDescent="0.35">
      <c r="A176" s="171"/>
      <c r="B176" s="245" t="s">
        <v>639</v>
      </c>
      <c r="C176" s="246" t="s">
        <v>639</v>
      </c>
      <c r="D176" s="174"/>
      <c r="E176" s="184"/>
      <c r="F176" s="240" t="s">
        <v>0</v>
      </c>
      <c r="G176" s="177">
        <v>240</v>
      </c>
      <c r="H176" s="5"/>
      <c r="I176" s="179">
        <f t="shared" si="7"/>
        <v>0</v>
      </c>
    </row>
    <row r="177" spans="1:9" x14ac:dyDescent="0.35">
      <c r="A177" s="171"/>
      <c r="B177" s="245" t="s">
        <v>640</v>
      </c>
      <c r="C177" s="246" t="s">
        <v>640</v>
      </c>
      <c r="D177" s="174"/>
      <c r="E177" s="184"/>
      <c r="F177" s="240" t="s">
        <v>0</v>
      </c>
      <c r="G177" s="177">
        <v>20</v>
      </c>
      <c r="H177" s="5"/>
      <c r="I177" s="179">
        <f t="shared" si="7"/>
        <v>0</v>
      </c>
    </row>
    <row r="178" spans="1:9" x14ac:dyDescent="0.35">
      <c r="A178" s="171"/>
      <c r="B178" s="245" t="s">
        <v>641</v>
      </c>
      <c r="C178" s="246" t="s">
        <v>641</v>
      </c>
      <c r="D178" s="174"/>
      <c r="E178" s="184"/>
      <c r="F178" s="240" t="s">
        <v>0</v>
      </c>
      <c r="G178" s="177">
        <v>30</v>
      </c>
      <c r="H178" s="5"/>
      <c r="I178" s="179">
        <f t="shared" si="7"/>
        <v>0</v>
      </c>
    </row>
    <row r="179" spans="1:9" x14ac:dyDescent="0.35">
      <c r="A179" s="171"/>
      <c r="B179" s="245" t="s">
        <v>642</v>
      </c>
      <c r="C179" s="246" t="s">
        <v>642</v>
      </c>
      <c r="D179" s="174"/>
      <c r="E179" s="184"/>
      <c r="F179" s="240" t="s">
        <v>0</v>
      </c>
      <c r="G179" s="177">
        <v>40</v>
      </c>
      <c r="H179" s="5"/>
      <c r="I179" s="179">
        <f t="shared" si="7"/>
        <v>0</v>
      </c>
    </row>
    <row r="180" spans="1:9" x14ac:dyDescent="0.35">
      <c r="A180" s="228"/>
      <c r="B180" s="196"/>
      <c r="C180" s="197"/>
      <c r="D180" s="198"/>
      <c r="E180" s="254"/>
      <c r="F180" s="255"/>
      <c r="G180" s="201"/>
      <c r="H180" s="202"/>
      <c r="I180" s="203"/>
    </row>
    <row r="181" spans="1:9" s="170" customFormat="1" ht="13.15" x14ac:dyDescent="0.4">
      <c r="A181" s="256"/>
      <c r="B181" s="257" t="str">
        <f>$B$8</f>
        <v>NN ENERGETSKI ZBIRALKE IN NN ENERGETSKI KABLI</v>
      </c>
      <c r="C181" s="257" t="str">
        <f>$C$8</f>
        <v>LV BUSBARS AND LV POWER CABLES</v>
      </c>
      <c r="D181" s="258"/>
      <c r="E181" s="259"/>
      <c r="F181" s="153"/>
      <c r="G181" s="154"/>
      <c r="H181" s="155"/>
      <c r="I181" s="206">
        <f>SUM(I13:I180)</f>
        <v>0</v>
      </c>
    </row>
    <row r="182" spans="1:9" x14ac:dyDescent="0.35">
      <c r="B182" s="207"/>
      <c r="C182" s="207"/>
      <c r="D182" s="207"/>
      <c r="E182" s="207"/>
      <c r="I182" s="208"/>
    </row>
    <row r="183" spans="1:9" x14ac:dyDescent="0.35">
      <c r="B183" s="207"/>
      <c r="C183" s="207"/>
      <c r="D183" s="207"/>
      <c r="E183" s="207"/>
      <c r="I183" s="208"/>
    </row>
    <row r="184" spans="1:9" x14ac:dyDescent="0.35">
      <c r="B184" s="207"/>
      <c r="C184" s="207"/>
      <c r="D184" s="207"/>
      <c r="E184" s="207"/>
      <c r="I184" s="208"/>
    </row>
    <row r="185" spans="1:9" x14ac:dyDescent="0.35">
      <c r="B185" s="207"/>
      <c r="C185" s="207"/>
      <c r="D185" s="207"/>
      <c r="E185" s="207"/>
      <c r="I185" s="208"/>
    </row>
    <row r="186" spans="1:9" x14ac:dyDescent="0.35">
      <c r="B186" s="207"/>
      <c r="C186" s="207"/>
      <c r="D186" s="207"/>
      <c r="E186" s="207"/>
      <c r="I186" s="208"/>
    </row>
    <row r="187" spans="1:9" x14ac:dyDescent="0.35">
      <c r="B187" s="207"/>
      <c r="C187" s="207"/>
      <c r="D187" s="207"/>
      <c r="E187" s="207"/>
      <c r="I187" s="208"/>
    </row>
    <row r="188" spans="1:9" x14ac:dyDescent="0.35">
      <c r="B188" s="207"/>
      <c r="C188" s="207"/>
      <c r="D188" s="207"/>
      <c r="E188" s="207"/>
      <c r="I188" s="208"/>
    </row>
    <row r="189" spans="1:9" x14ac:dyDescent="0.35">
      <c r="B189" s="207"/>
      <c r="C189" s="207"/>
      <c r="D189" s="207"/>
      <c r="E189" s="207"/>
      <c r="I189" s="208"/>
    </row>
    <row r="190" spans="1:9" x14ac:dyDescent="0.35">
      <c r="B190" s="207"/>
      <c r="C190" s="207"/>
      <c r="D190" s="207"/>
      <c r="E190" s="207"/>
      <c r="I190" s="208"/>
    </row>
    <row r="191" spans="1:9" x14ac:dyDescent="0.35">
      <c r="B191" s="209"/>
      <c r="C191" s="209"/>
      <c r="D191" s="210"/>
      <c r="E191" s="210"/>
    </row>
    <row r="192" spans="1:9" x14ac:dyDescent="0.35">
      <c r="B192" s="209"/>
      <c r="C192" s="209"/>
      <c r="D192" s="210"/>
      <c r="E192" s="210"/>
    </row>
    <row r="193" spans="2:9" x14ac:dyDescent="0.35">
      <c r="B193" s="211"/>
      <c r="C193" s="211"/>
      <c r="D193" s="211"/>
      <c r="E193" s="211"/>
    </row>
    <row r="194" spans="2:9" x14ac:dyDescent="0.35">
      <c r="B194" s="207"/>
      <c r="C194" s="207"/>
      <c r="D194" s="207"/>
      <c r="E194" s="207"/>
      <c r="I194" s="208"/>
    </row>
    <row r="195" spans="2:9" x14ac:dyDescent="0.35">
      <c r="B195" s="211"/>
      <c r="C195" s="211"/>
      <c r="D195" s="211"/>
      <c r="E195" s="211"/>
    </row>
    <row r="196" spans="2:9" x14ac:dyDescent="0.35">
      <c r="B196" s="211"/>
      <c r="C196" s="211"/>
      <c r="D196" s="211"/>
      <c r="E196" s="211"/>
    </row>
    <row r="197" spans="2:9" x14ac:dyDescent="0.35">
      <c r="B197" s="211"/>
      <c r="C197" s="211"/>
      <c r="D197" s="211"/>
      <c r="E197" s="211"/>
    </row>
    <row r="198" spans="2:9" x14ac:dyDescent="0.35">
      <c r="B198" s="211"/>
      <c r="C198" s="211"/>
      <c r="D198" s="211"/>
      <c r="E198" s="211"/>
      <c r="H198" s="125"/>
      <c r="I198" s="212"/>
    </row>
    <row r="199" spans="2:9" x14ac:dyDescent="0.35">
      <c r="B199" s="211"/>
      <c r="C199" s="211"/>
      <c r="D199" s="211"/>
      <c r="E199" s="211"/>
    </row>
    <row r="200" spans="2:9" x14ac:dyDescent="0.35">
      <c r="B200" s="211"/>
      <c r="C200" s="211"/>
      <c r="D200" s="211"/>
      <c r="E200" s="211"/>
    </row>
    <row r="201" spans="2:9" x14ac:dyDescent="0.35">
      <c r="B201" s="211"/>
      <c r="C201" s="211"/>
      <c r="D201" s="211"/>
      <c r="E201" s="211"/>
    </row>
    <row r="202" spans="2:9" x14ac:dyDescent="0.35">
      <c r="B202" s="211"/>
      <c r="C202" s="211"/>
      <c r="D202" s="211"/>
      <c r="E202" s="211"/>
    </row>
    <row r="203" spans="2:9" x14ac:dyDescent="0.35">
      <c r="B203" s="211"/>
      <c r="C203" s="211"/>
      <c r="D203" s="211"/>
      <c r="E203" s="211"/>
    </row>
    <row r="204" spans="2:9" x14ac:dyDescent="0.35">
      <c r="B204" s="211"/>
      <c r="C204" s="211"/>
      <c r="D204" s="211"/>
      <c r="E204" s="211"/>
    </row>
    <row r="205" spans="2:9" x14ac:dyDescent="0.35">
      <c r="B205" s="211"/>
      <c r="C205" s="211"/>
      <c r="D205" s="211"/>
      <c r="E205" s="211"/>
    </row>
    <row r="206" spans="2:9" x14ac:dyDescent="0.35">
      <c r="B206" s="211"/>
      <c r="C206" s="211"/>
      <c r="D206" s="211"/>
      <c r="E206" s="211"/>
    </row>
    <row r="207" spans="2:9" x14ac:dyDescent="0.35">
      <c r="B207" s="211"/>
      <c r="C207" s="211"/>
      <c r="D207" s="211"/>
      <c r="E207" s="211"/>
    </row>
    <row r="208" spans="2:9" x14ac:dyDescent="0.35">
      <c r="B208" s="211"/>
      <c r="C208" s="211"/>
      <c r="D208" s="211"/>
      <c r="E208" s="211"/>
    </row>
    <row r="209" spans="2:5" x14ac:dyDescent="0.35">
      <c r="B209" s="211"/>
      <c r="C209" s="211"/>
      <c r="D209" s="211"/>
      <c r="E209" s="211"/>
    </row>
    <row r="210" spans="2:5" x14ac:dyDescent="0.35">
      <c r="B210" s="211"/>
      <c r="C210" s="211"/>
      <c r="D210" s="211"/>
      <c r="E210" s="211"/>
    </row>
    <row r="211" spans="2:5" x14ac:dyDescent="0.35">
      <c r="B211" s="211"/>
      <c r="C211" s="211"/>
      <c r="D211" s="211"/>
      <c r="E211" s="211"/>
    </row>
    <row r="212" spans="2:5" x14ac:dyDescent="0.35">
      <c r="B212" s="211"/>
      <c r="C212" s="211"/>
      <c r="D212" s="211"/>
      <c r="E212" s="211"/>
    </row>
    <row r="213" spans="2:5" x14ac:dyDescent="0.35">
      <c r="B213" s="211"/>
      <c r="C213" s="211"/>
      <c r="D213" s="211"/>
      <c r="E213" s="211"/>
    </row>
    <row r="214" spans="2:5" x14ac:dyDescent="0.35">
      <c r="B214" s="211"/>
      <c r="C214" s="211"/>
      <c r="D214" s="211"/>
      <c r="E214" s="211"/>
    </row>
    <row r="215" spans="2:5" x14ac:dyDescent="0.35">
      <c r="B215" s="211"/>
      <c r="C215" s="211"/>
      <c r="D215" s="211"/>
      <c r="E215" s="211"/>
    </row>
    <row r="216" spans="2:5" x14ac:dyDescent="0.35">
      <c r="B216" s="211"/>
      <c r="C216" s="211"/>
      <c r="D216" s="211"/>
      <c r="E216" s="211"/>
    </row>
    <row r="217" spans="2:5" x14ac:dyDescent="0.35">
      <c r="B217" s="211"/>
      <c r="C217" s="211"/>
      <c r="D217" s="211"/>
      <c r="E217" s="211"/>
    </row>
    <row r="218" spans="2:5" x14ac:dyDescent="0.35">
      <c r="B218" s="211"/>
      <c r="C218" s="211"/>
      <c r="D218" s="211"/>
      <c r="E218" s="211"/>
    </row>
    <row r="219" spans="2:5" x14ac:dyDescent="0.35">
      <c r="B219" s="211"/>
      <c r="C219" s="211"/>
      <c r="D219" s="211"/>
      <c r="E219" s="211"/>
    </row>
    <row r="220" spans="2:5" x14ac:dyDescent="0.35">
      <c r="B220" s="211"/>
      <c r="C220" s="211"/>
      <c r="D220" s="211"/>
      <c r="E220" s="211"/>
    </row>
    <row r="221" spans="2:5" x14ac:dyDescent="0.35">
      <c r="B221" s="211"/>
      <c r="C221" s="211"/>
      <c r="D221" s="211"/>
      <c r="E221" s="211"/>
    </row>
    <row r="222" spans="2:5" x14ac:dyDescent="0.35">
      <c r="B222" s="211"/>
      <c r="C222" s="211"/>
      <c r="D222" s="211"/>
      <c r="E222" s="211"/>
    </row>
    <row r="223" spans="2:5" x14ac:dyDescent="0.35">
      <c r="B223" s="211"/>
      <c r="C223" s="211"/>
      <c r="D223" s="211"/>
      <c r="E223" s="211"/>
    </row>
    <row r="224" spans="2:5" x14ac:dyDescent="0.35">
      <c r="B224" s="211"/>
      <c r="C224" s="211"/>
      <c r="D224" s="211"/>
      <c r="E224" s="211"/>
    </row>
    <row r="225" spans="2:5" x14ac:dyDescent="0.35">
      <c r="B225" s="211"/>
      <c r="C225" s="211"/>
      <c r="D225" s="211"/>
      <c r="E225" s="211"/>
    </row>
    <row r="226" spans="2:5" x14ac:dyDescent="0.35">
      <c r="B226" s="211"/>
      <c r="C226" s="211"/>
      <c r="D226" s="211"/>
      <c r="E226" s="211"/>
    </row>
    <row r="227" spans="2:5" x14ac:dyDescent="0.35">
      <c r="B227" s="211"/>
      <c r="C227" s="211"/>
      <c r="D227" s="211"/>
      <c r="E227" s="211"/>
    </row>
    <row r="228" spans="2:5" x14ac:dyDescent="0.35">
      <c r="B228" s="211"/>
      <c r="C228" s="211"/>
      <c r="D228" s="211"/>
      <c r="E228" s="211"/>
    </row>
    <row r="229" spans="2:5" x14ac:dyDescent="0.35">
      <c r="B229" s="211"/>
      <c r="C229" s="211"/>
      <c r="D229" s="211"/>
      <c r="E229" s="211"/>
    </row>
    <row r="230" spans="2:5" x14ac:dyDescent="0.35">
      <c r="B230" s="211"/>
      <c r="C230" s="211"/>
      <c r="D230" s="211"/>
      <c r="E230" s="211"/>
    </row>
    <row r="231" spans="2:5" x14ac:dyDescent="0.35">
      <c r="B231" s="211"/>
      <c r="C231" s="211"/>
      <c r="D231" s="211"/>
      <c r="E231" s="211"/>
    </row>
    <row r="232" spans="2:5" x14ac:dyDescent="0.35">
      <c r="B232" s="211"/>
      <c r="C232" s="211"/>
      <c r="D232" s="211"/>
      <c r="E232" s="211"/>
    </row>
    <row r="233" spans="2:5" x14ac:dyDescent="0.35">
      <c r="B233" s="211"/>
      <c r="C233" s="211"/>
      <c r="D233" s="211"/>
      <c r="E233" s="211"/>
    </row>
    <row r="234" spans="2:5" x14ac:dyDescent="0.35">
      <c r="B234" s="211"/>
      <c r="C234" s="211"/>
      <c r="D234" s="211"/>
      <c r="E234" s="211"/>
    </row>
    <row r="235" spans="2:5" x14ac:dyDescent="0.35">
      <c r="B235" s="211"/>
      <c r="C235" s="211"/>
      <c r="D235" s="211"/>
      <c r="E235" s="211"/>
    </row>
    <row r="236" spans="2:5" x14ac:dyDescent="0.35">
      <c r="B236" s="211"/>
      <c r="C236" s="211"/>
      <c r="D236" s="211"/>
      <c r="E236" s="211"/>
    </row>
    <row r="237" spans="2:5" x14ac:dyDescent="0.35">
      <c r="B237" s="211"/>
      <c r="C237" s="211"/>
      <c r="D237" s="211"/>
      <c r="E237" s="211"/>
    </row>
    <row r="238" spans="2:5" x14ac:dyDescent="0.35">
      <c r="B238" s="211"/>
      <c r="C238" s="211"/>
      <c r="D238" s="211"/>
      <c r="E238" s="211"/>
    </row>
    <row r="239" spans="2:5" x14ac:dyDescent="0.35">
      <c r="B239" s="211"/>
      <c r="C239" s="211"/>
      <c r="D239" s="211"/>
      <c r="E239" s="211"/>
    </row>
    <row r="240" spans="2:5" x14ac:dyDescent="0.35">
      <c r="B240" s="211"/>
      <c r="C240" s="211"/>
      <c r="D240" s="211"/>
      <c r="E240" s="211"/>
    </row>
    <row r="241" spans="2:5" x14ac:dyDescent="0.35">
      <c r="B241" s="211"/>
      <c r="C241" s="211"/>
      <c r="D241" s="211"/>
      <c r="E241" s="211"/>
    </row>
    <row r="242" spans="2:5" x14ac:dyDescent="0.35">
      <c r="B242" s="211"/>
      <c r="C242" s="211"/>
      <c r="D242" s="211"/>
      <c r="E242" s="211"/>
    </row>
    <row r="243" spans="2:5" x14ac:dyDescent="0.35">
      <c r="B243" s="211"/>
      <c r="C243" s="211"/>
      <c r="D243" s="211"/>
      <c r="E243" s="211"/>
    </row>
    <row r="244" spans="2:5" x14ac:dyDescent="0.35">
      <c r="B244" s="211"/>
      <c r="C244" s="211"/>
      <c r="D244" s="211"/>
      <c r="E244" s="211"/>
    </row>
    <row r="245" spans="2:5" x14ac:dyDescent="0.35">
      <c r="B245" s="211"/>
      <c r="C245" s="211"/>
      <c r="D245" s="211"/>
      <c r="E245" s="211"/>
    </row>
    <row r="246" spans="2:5" x14ac:dyDescent="0.35">
      <c r="B246" s="211"/>
      <c r="C246" s="211"/>
      <c r="D246" s="211"/>
      <c r="E246" s="211"/>
    </row>
    <row r="247" spans="2:5" x14ac:dyDescent="0.35">
      <c r="B247" s="211"/>
      <c r="C247" s="211"/>
      <c r="D247" s="211"/>
      <c r="E247" s="211"/>
    </row>
    <row r="248" spans="2:5" x14ac:dyDescent="0.35">
      <c r="B248" s="211"/>
      <c r="C248" s="211"/>
      <c r="D248" s="211"/>
      <c r="E248" s="211"/>
    </row>
    <row r="249" spans="2:5" x14ac:dyDescent="0.35">
      <c r="B249" s="211"/>
      <c r="C249" s="211"/>
      <c r="D249" s="211"/>
      <c r="E249" s="211"/>
    </row>
    <row r="250" spans="2:5" x14ac:dyDescent="0.35">
      <c r="B250" s="211"/>
      <c r="C250" s="211"/>
      <c r="D250" s="211"/>
      <c r="E250" s="211"/>
    </row>
    <row r="251" spans="2:5" x14ac:dyDescent="0.35">
      <c r="B251" s="211"/>
      <c r="C251" s="211"/>
      <c r="D251" s="211"/>
      <c r="E251" s="211"/>
    </row>
    <row r="252" spans="2:5" x14ac:dyDescent="0.35">
      <c r="B252" s="211"/>
      <c r="C252" s="211"/>
      <c r="D252" s="211"/>
      <c r="E252" s="211"/>
    </row>
    <row r="253" spans="2:5" x14ac:dyDescent="0.35">
      <c r="B253" s="211"/>
      <c r="C253" s="211"/>
      <c r="D253" s="211"/>
      <c r="E253" s="211"/>
    </row>
    <row r="254" spans="2:5" x14ac:dyDescent="0.35">
      <c r="B254" s="211"/>
      <c r="C254" s="211"/>
      <c r="D254" s="211"/>
      <c r="E254" s="211"/>
    </row>
    <row r="255" spans="2:5" x14ac:dyDescent="0.35">
      <c r="B255" s="211"/>
      <c r="C255" s="211"/>
      <c r="D255" s="211"/>
      <c r="E255" s="211"/>
    </row>
    <row r="256" spans="2:5" x14ac:dyDescent="0.35">
      <c r="B256" s="211"/>
      <c r="C256" s="211"/>
      <c r="D256" s="211"/>
      <c r="E256" s="211"/>
    </row>
    <row r="257" spans="2:5" x14ac:dyDescent="0.35">
      <c r="B257" s="211"/>
      <c r="C257" s="211"/>
      <c r="D257" s="211"/>
      <c r="E257" s="211"/>
    </row>
    <row r="258" spans="2:5" x14ac:dyDescent="0.35">
      <c r="B258" s="211"/>
      <c r="C258" s="211"/>
      <c r="D258" s="211"/>
      <c r="E258" s="211"/>
    </row>
    <row r="259" spans="2:5" x14ac:dyDescent="0.35">
      <c r="B259" s="211"/>
      <c r="C259" s="211"/>
      <c r="D259" s="211"/>
      <c r="E259" s="211"/>
    </row>
    <row r="260" spans="2:5" x14ac:dyDescent="0.35">
      <c r="B260" s="211"/>
      <c r="C260" s="211"/>
      <c r="D260" s="211"/>
      <c r="E260" s="211"/>
    </row>
    <row r="261" spans="2:5" x14ac:dyDescent="0.35">
      <c r="B261" s="211"/>
      <c r="C261" s="211"/>
      <c r="D261" s="211"/>
      <c r="E261" s="211"/>
    </row>
    <row r="262" spans="2:5" x14ac:dyDescent="0.35">
      <c r="B262" s="211"/>
      <c r="C262" s="211"/>
      <c r="D262" s="211"/>
      <c r="E262" s="211"/>
    </row>
    <row r="263" spans="2:5" x14ac:dyDescent="0.35">
      <c r="B263" s="211"/>
      <c r="C263" s="211"/>
      <c r="D263" s="211"/>
      <c r="E263" s="211"/>
    </row>
    <row r="264" spans="2:5" x14ac:dyDescent="0.35">
      <c r="B264" s="211"/>
      <c r="C264" s="211"/>
      <c r="D264" s="211"/>
      <c r="E264" s="211"/>
    </row>
    <row r="265" spans="2:5" x14ac:dyDescent="0.35">
      <c r="B265" s="211"/>
      <c r="C265" s="211"/>
      <c r="D265" s="211"/>
      <c r="E265" s="211"/>
    </row>
    <row r="266" spans="2:5" x14ac:dyDescent="0.35">
      <c r="B266" s="211"/>
      <c r="C266" s="211"/>
      <c r="D266" s="211"/>
      <c r="E266" s="211"/>
    </row>
    <row r="267" spans="2:5" x14ac:dyDescent="0.35">
      <c r="B267" s="211"/>
      <c r="C267" s="211"/>
      <c r="D267" s="211"/>
      <c r="E267" s="211"/>
    </row>
    <row r="268" spans="2:5" x14ac:dyDescent="0.35">
      <c r="B268" s="211"/>
      <c r="C268" s="211"/>
      <c r="D268" s="211"/>
      <c r="E268" s="211"/>
    </row>
    <row r="269" spans="2:5" x14ac:dyDescent="0.35">
      <c r="B269" s="211"/>
      <c r="C269" s="211"/>
      <c r="D269" s="211"/>
      <c r="E269" s="211"/>
    </row>
    <row r="270" spans="2:5" x14ac:dyDescent="0.35">
      <c r="B270" s="211"/>
      <c r="C270" s="211"/>
      <c r="D270" s="211"/>
      <c r="E270" s="211"/>
    </row>
    <row r="271" spans="2:5" x14ac:dyDescent="0.35">
      <c r="B271" s="211"/>
      <c r="C271" s="211"/>
      <c r="D271" s="211"/>
      <c r="E271" s="211"/>
    </row>
    <row r="272" spans="2:5" x14ac:dyDescent="0.35">
      <c r="B272" s="211"/>
      <c r="C272" s="211"/>
      <c r="D272" s="211"/>
      <c r="E272" s="211"/>
    </row>
    <row r="273" spans="2:5" x14ac:dyDescent="0.35">
      <c r="B273" s="211"/>
      <c r="C273" s="211"/>
      <c r="D273" s="211"/>
      <c r="E273" s="211"/>
    </row>
    <row r="274" spans="2:5" x14ac:dyDescent="0.35">
      <c r="B274" s="211"/>
      <c r="C274" s="211"/>
      <c r="D274" s="211"/>
      <c r="E274" s="211"/>
    </row>
    <row r="275" spans="2:5" x14ac:dyDescent="0.35">
      <c r="B275" s="211"/>
      <c r="C275" s="211"/>
      <c r="D275" s="211"/>
      <c r="E275" s="211"/>
    </row>
    <row r="276" spans="2:5" x14ac:dyDescent="0.35">
      <c r="B276" s="211"/>
      <c r="C276" s="211"/>
      <c r="D276" s="211"/>
      <c r="E276" s="211"/>
    </row>
    <row r="277" spans="2:5" x14ac:dyDescent="0.35">
      <c r="B277" s="211"/>
      <c r="C277" s="211"/>
      <c r="D277" s="211"/>
      <c r="E277" s="211"/>
    </row>
    <row r="278" spans="2:5" x14ac:dyDescent="0.35">
      <c r="B278" s="211"/>
      <c r="C278" s="211"/>
      <c r="D278" s="211"/>
      <c r="E278" s="211"/>
    </row>
    <row r="279" spans="2:5" x14ac:dyDescent="0.35">
      <c r="B279" s="211"/>
      <c r="C279" s="211"/>
      <c r="D279" s="211"/>
      <c r="E279" s="211"/>
    </row>
    <row r="280" spans="2:5" x14ac:dyDescent="0.35">
      <c r="B280" s="211"/>
      <c r="C280" s="211"/>
      <c r="D280" s="211"/>
      <c r="E280" s="211"/>
    </row>
    <row r="281" spans="2:5" x14ac:dyDescent="0.35">
      <c r="B281" s="211"/>
      <c r="C281" s="211"/>
      <c r="D281" s="211"/>
      <c r="E281" s="211"/>
    </row>
    <row r="282" spans="2:5" x14ac:dyDescent="0.35">
      <c r="B282" s="211"/>
      <c r="C282" s="211"/>
      <c r="D282" s="211"/>
      <c r="E282" s="211"/>
    </row>
    <row r="283" spans="2:5" x14ac:dyDescent="0.35">
      <c r="B283" s="211"/>
      <c r="C283" s="211"/>
      <c r="D283" s="211"/>
      <c r="E283" s="211"/>
    </row>
    <row r="284" spans="2:5" x14ac:dyDescent="0.35">
      <c r="B284" s="211"/>
      <c r="C284" s="211"/>
      <c r="D284" s="211"/>
      <c r="E284" s="211"/>
    </row>
    <row r="285" spans="2:5" x14ac:dyDescent="0.35">
      <c r="B285" s="211"/>
      <c r="C285" s="211"/>
      <c r="D285" s="211"/>
      <c r="E285" s="211"/>
    </row>
    <row r="286" spans="2:5" x14ac:dyDescent="0.35">
      <c r="B286" s="211"/>
      <c r="C286" s="211"/>
      <c r="D286" s="211"/>
      <c r="E286" s="211"/>
    </row>
    <row r="287" spans="2:5" x14ac:dyDescent="0.35">
      <c r="B287" s="211"/>
      <c r="C287" s="211"/>
      <c r="D287" s="211"/>
      <c r="E287" s="211"/>
    </row>
    <row r="288" spans="2:5" x14ac:dyDescent="0.35">
      <c r="B288" s="211"/>
      <c r="C288" s="211"/>
      <c r="D288" s="211"/>
      <c r="E288" s="211"/>
    </row>
    <row r="289" spans="2:5" x14ac:dyDescent="0.35">
      <c r="B289" s="211"/>
      <c r="C289" s="211"/>
      <c r="D289" s="211"/>
      <c r="E289" s="211"/>
    </row>
    <row r="290" spans="2:5" x14ac:dyDescent="0.35">
      <c r="B290" s="211"/>
      <c r="C290" s="211"/>
      <c r="D290" s="211"/>
      <c r="E290" s="211"/>
    </row>
    <row r="291" spans="2:5" x14ac:dyDescent="0.35">
      <c r="B291" s="211"/>
      <c r="C291" s="211"/>
      <c r="D291" s="211"/>
      <c r="E291" s="211"/>
    </row>
    <row r="292" spans="2:5" x14ac:dyDescent="0.35">
      <c r="B292" s="211"/>
      <c r="C292" s="211"/>
      <c r="D292" s="211"/>
      <c r="E292" s="211"/>
    </row>
    <row r="293" spans="2:5" x14ac:dyDescent="0.35">
      <c r="B293" s="211"/>
      <c r="C293" s="211"/>
      <c r="D293" s="211"/>
      <c r="E293" s="211"/>
    </row>
    <row r="294" spans="2:5" x14ac:dyDescent="0.35">
      <c r="B294" s="211"/>
      <c r="C294" s="211"/>
      <c r="D294" s="211"/>
      <c r="E294" s="211"/>
    </row>
    <row r="295" spans="2:5" x14ac:dyDescent="0.35">
      <c r="B295" s="211"/>
      <c r="C295" s="211"/>
      <c r="D295" s="211"/>
      <c r="E295" s="211"/>
    </row>
    <row r="296" spans="2:5" x14ac:dyDescent="0.35">
      <c r="B296" s="211"/>
      <c r="C296" s="211"/>
      <c r="D296" s="211"/>
      <c r="E296" s="211"/>
    </row>
    <row r="297" spans="2:5" x14ac:dyDescent="0.35">
      <c r="B297" s="211"/>
      <c r="C297" s="211"/>
      <c r="D297" s="211"/>
      <c r="E297" s="211"/>
    </row>
    <row r="298" spans="2:5" x14ac:dyDescent="0.35">
      <c r="B298" s="211"/>
      <c r="C298" s="211"/>
      <c r="D298" s="211"/>
      <c r="E298" s="211"/>
    </row>
    <row r="299" spans="2:5" x14ac:dyDescent="0.35">
      <c r="B299" s="211"/>
      <c r="C299" s="211"/>
      <c r="D299" s="211"/>
      <c r="E299" s="211"/>
    </row>
    <row r="300" spans="2:5" x14ac:dyDescent="0.35">
      <c r="B300" s="211"/>
      <c r="C300" s="211"/>
      <c r="D300" s="211"/>
      <c r="E300" s="211"/>
    </row>
    <row r="301" spans="2:5" x14ac:dyDescent="0.35">
      <c r="B301" s="211"/>
      <c r="C301" s="211"/>
      <c r="D301" s="211"/>
      <c r="E301" s="211"/>
    </row>
    <row r="302" spans="2:5" x14ac:dyDescent="0.35">
      <c r="B302" s="211"/>
      <c r="C302" s="211"/>
      <c r="D302" s="211"/>
      <c r="E302" s="211"/>
    </row>
    <row r="303" spans="2:5" x14ac:dyDescent="0.35">
      <c r="B303" s="211"/>
      <c r="C303" s="211"/>
      <c r="D303" s="211"/>
      <c r="E303" s="211"/>
    </row>
    <row r="304" spans="2:5" x14ac:dyDescent="0.35">
      <c r="B304" s="211"/>
      <c r="C304" s="211"/>
      <c r="D304" s="211"/>
      <c r="E304" s="211"/>
    </row>
    <row r="305" spans="2:5" x14ac:dyDescent="0.35">
      <c r="B305" s="211"/>
      <c r="C305" s="211"/>
      <c r="D305" s="211"/>
      <c r="E305" s="211"/>
    </row>
    <row r="306" spans="2:5" x14ac:dyDescent="0.35">
      <c r="B306" s="211"/>
      <c r="C306" s="211"/>
      <c r="D306" s="211"/>
      <c r="E306" s="211"/>
    </row>
    <row r="307" spans="2:5" x14ac:dyDescent="0.35">
      <c r="B307" s="211"/>
      <c r="C307" s="211"/>
      <c r="D307" s="211"/>
      <c r="E307" s="211"/>
    </row>
    <row r="308" spans="2:5" x14ac:dyDescent="0.35">
      <c r="B308" s="211"/>
      <c r="C308" s="211"/>
      <c r="D308" s="211"/>
      <c r="E308" s="211"/>
    </row>
    <row r="309" spans="2:5" x14ac:dyDescent="0.35">
      <c r="B309" s="211"/>
      <c r="C309" s="211"/>
      <c r="D309" s="211"/>
      <c r="E309" s="211"/>
    </row>
    <row r="310" spans="2:5" x14ac:dyDescent="0.35">
      <c r="B310" s="211"/>
      <c r="C310" s="211"/>
      <c r="D310" s="211"/>
      <c r="E310" s="211"/>
    </row>
    <row r="311" spans="2:5" x14ac:dyDescent="0.35">
      <c r="B311" s="211"/>
      <c r="C311" s="211"/>
      <c r="D311" s="211"/>
      <c r="E311" s="211"/>
    </row>
    <row r="312" spans="2:5" x14ac:dyDescent="0.35">
      <c r="B312" s="211"/>
      <c r="C312" s="211"/>
      <c r="D312" s="211"/>
      <c r="E312" s="211"/>
    </row>
    <row r="313" spans="2:5" x14ac:dyDescent="0.35">
      <c r="B313" s="211"/>
      <c r="C313" s="211"/>
      <c r="D313" s="211"/>
      <c r="E313" s="211"/>
    </row>
    <row r="314" spans="2:5" x14ac:dyDescent="0.35">
      <c r="B314" s="211"/>
      <c r="C314" s="211"/>
      <c r="D314" s="211"/>
      <c r="E314" s="211"/>
    </row>
    <row r="315" spans="2:5" x14ac:dyDescent="0.35">
      <c r="B315" s="211"/>
      <c r="C315" s="211"/>
      <c r="D315" s="211"/>
      <c r="E315" s="211"/>
    </row>
    <row r="316" spans="2:5" x14ac:dyDescent="0.35">
      <c r="B316" s="211"/>
      <c r="C316" s="211"/>
      <c r="D316" s="211"/>
      <c r="E316" s="211"/>
    </row>
    <row r="317" spans="2:5" x14ac:dyDescent="0.35">
      <c r="B317" s="211"/>
      <c r="C317" s="211"/>
      <c r="D317" s="211"/>
      <c r="E317" s="211"/>
    </row>
    <row r="318" spans="2:5" x14ac:dyDescent="0.35">
      <c r="B318" s="211"/>
      <c r="C318" s="211"/>
      <c r="D318" s="211"/>
      <c r="E318" s="211"/>
    </row>
    <row r="319" spans="2:5" x14ac:dyDescent="0.35">
      <c r="B319" s="211"/>
      <c r="C319" s="211"/>
      <c r="D319" s="211"/>
      <c r="E319" s="211"/>
    </row>
    <row r="320" spans="2:5" x14ac:dyDescent="0.35">
      <c r="B320" s="211"/>
      <c r="C320" s="211"/>
      <c r="D320" s="211"/>
      <c r="E320" s="211"/>
    </row>
    <row r="321" spans="2:5" x14ac:dyDescent="0.35">
      <c r="B321" s="211"/>
      <c r="C321" s="211"/>
      <c r="D321" s="211"/>
      <c r="E321" s="211"/>
    </row>
    <row r="322" spans="2:5" x14ac:dyDescent="0.35">
      <c r="B322" s="211"/>
      <c r="C322" s="211"/>
      <c r="D322" s="211"/>
      <c r="E322" s="211"/>
    </row>
    <row r="323" spans="2:5" x14ac:dyDescent="0.35">
      <c r="B323" s="211"/>
      <c r="C323" s="211"/>
      <c r="D323" s="211"/>
      <c r="E323" s="211"/>
    </row>
    <row r="324" spans="2:5" x14ac:dyDescent="0.35">
      <c r="B324" s="211"/>
      <c r="C324" s="211"/>
      <c r="D324" s="211"/>
      <c r="E324" s="211"/>
    </row>
    <row r="325" spans="2:5" x14ac:dyDescent="0.35">
      <c r="B325" s="211"/>
      <c r="C325" s="211"/>
      <c r="D325" s="211"/>
      <c r="E325" s="211"/>
    </row>
    <row r="326" spans="2:5" x14ac:dyDescent="0.35">
      <c r="B326" s="211"/>
      <c r="C326" s="211"/>
      <c r="D326" s="211"/>
      <c r="E326" s="211"/>
    </row>
    <row r="327" spans="2:5" x14ac:dyDescent="0.35">
      <c r="B327" s="211"/>
      <c r="C327" s="211"/>
      <c r="D327" s="211"/>
      <c r="E327" s="211"/>
    </row>
    <row r="328" spans="2:5" x14ac:dyDescent="0.35">
      <c r="B328" s="211"/>
      <c r="C328" s="211"/>
      <c r="D328" s="211"/>
      <c r="E328" s="211"/>
    </row>
    <row r="329" spans="2:5" x14ac:dyDescent="0.35">
      <c r="B329" s="211"/>
      <c r="C329" s="211"/>
      <c r="D329" s="211"/>
      <c r="E329" s="211"/>
    </row>
    <row r="330" spans="2:5" x14ac:dyDescent="0.35">
      <c r="B330" s="211"/>
      <c r="C330" s="211"/>
      <c r="D330" s="211"/>
      <c r="E330" s="211"/>
    </row>
    <row r="331" spans="2:5" x14ac:dyDescent="0.35">
      <c r="B331" s="211"/>
      <c r="C331" s="211"/>
      <c r="D331" s="211"/>
      <c r="E331" s="211"/>
    </row>
    <row r="332" spans="2:5" x14ac:dyDescent="0.35">
      <c r="B332" s="211"/>
      <c r="C332" s="211"/>
      <c r="D332" s="211"/>
      <c r="E332" s="211"/>
    </row>
    <row r="333" spans="2:5" x14ac:dyDescent="0.35">
      <c r="B333" s="211"/>
      <c r="C333" s="211"/>
      <c r="D333" s="211"/>
      <c r="E333" s="211"/>
    </row>
    <row r="334" spans="2:5" x14ac:dyDescent="0.35">
      <c r="B334" s="211"/>
      <c r="C334" s="211"/>
      <c r="D334" s="211"/>
      <c r="E334" s="211"/>
    </row>
    <row r="335" spans="2:5" x14ac:dyDescent="0.35">
      <c r="B335" s="211"/>
      <c r="C335" s="211"/>
      <c r="D335" s="211"/>
      <c r="E335" s="211"/>
    </row>
    <row r="336" spans="2:5" x14ac:dyDescent="0.35">
      <c r="B336" s="211"/>
      <c r="C336" s="211"/>
      <c r="D336" s="211"/>
      <c r="E336" s="211"/>
    </row>
    <row r="337" spans="2:5" x14ac:dyDescent="0.35">
      <c r="B337" s="211"/>
      <c r="C337" s="211"/>
      <c r="D337" s="211"/>
      <c r="E337" s="211"/>
    </row>
    <row r="338" spans="2:5" x14ac:dyDescent="0.35">
      <c r="B338" s="211"/>
      <c r="C338" s="211"/>
      <c r="D338" s="211"/>
      <c r="E338" s="211"/>
    </row>
    <row r="339" spans="2:5" x14ac:dyDescent="0.35">
      <c r="B339" s="211"/>
      <c r="C339" s="211"/>
      <c r="D339" s="211"/>
      <c r="E339" s="211"/>
    </row>
    <row r="340" spans="2:5" x14ac:dyDescent="0.35">
      <c r="B340" s="211"/>
      <c r="C340" s="211"/>
      <c r="D340" s="211"/>
      <c r="E340" s="211"/>
    </row>
    <row r="341" spans="2:5" x14ac:dyDescent="0.35">
      <c r="B341" s="211"/>
      <c r="C341" s="211"/>
      <c r="D341" s="211"/>
      <c r="E341" s="211"/>
    </row>
    <row r="342" spans="2:5" x14ac:dyDescent="0.35">
      <c r="B342" s="211"/>
      <c r="C342" s="211"/>
      <c r="D342" s="211"/>
      <c r="E342" s="211"/>
    </row>
    <row r="343" spans="2:5" x14ac:dyDescent="0.35">
      <c r="B343" s="211"/>
      <c r="C343" s="211"/>
      <c r="D343" s="211"/>
      <c r="E343" s="211"/>
    </row>
    <row r="344" spans="2:5" x14ac:dyDescent="0.35">
      <c r="B344" s="211"/>
      <c r="C344" s="211"/>
      <c r="D344" s="211"/>
      <c r="E344" s="211"/>
    </row>
    <row r="345" spans="2:5" x14ac:dyDescent="0.35">
      <c r="B345" s="211"/>
      <c r="C345" s="211"/>
      <c r="D345" s="211"/>
      <c r="E345" s="211"/>
    </row>
    <row r="346" spans="2:5" x14ac:dyDescent="0.35">
      <c r="B346" s="211"/>
      <c r="C346" s="211"/>
      <c r="D346" s="211"/>
      <c r="E346" s="211"/>
    </row>
    <row r="347" spans="2:5" x14ac:dyDescent="0.35">
      <c r="B347" s="211"/>
      <c r="C347" s="211"/>
      <c r="D347" s="211"/>
      <c r="E347" s="211"/>
    </row>
    <row r="348" spans="2:5" x14ac:dyDescent="0.35">
      <c r="B348" s="211"/>
      <c r="C348" s="211"/>
      <c r="D348" s="211"/>
      <c r="E348" s="211"/>
    </row>
    <row r="349" spans="2:5" x14ac:dyDescent="0.35">
      <c r="B349" s="211"/>
      <c r="C349" s="211"/>
      <c r="D349" s="211"/>
      <c r="E349" s="211"/>
    </row>
    <row r="350" spans="2:5" x14ac:dyDescent="0.35">
      <c r="B350" s="211"/>
      <c r="C350" s="211"/>
      <c r="D350" s="211"/>
      <c r="E350" s="211"/>
    </row>
    <row r="351" spans="2:5" x14ac:dyDescent="0.35">
      <c r="B351" s="211"/>
      <c r="C351" s="211"/>
      <c r="D351" s="211"/>
      <c r="E351" s="211"/>
    </row>
    <row r="352" spans="2:5" x14ac:dyDescent="0.35">
      <c r="B352" s="211"/>
      <c r="C352" s="211"/>
      <c r="D352" s="211"/>
      <c r="E352" s="211"/>
    </row>
    <row r="353" spans="2:5" x14ac:dyDescent="0.35">
      <c r="B353" s="211"/>
      <c r="C353" s="211"/>
      <c r="D353" s="211"/>
      <c r="E353" s="211"/>
    </row>
    <row r="354" spans="2:5" x14ac:dyDescent="0.35">
      <c r="B354" s="211"/>
      <c r="C354" s="211"/>
      <c r="D354" s="211"/>
      <c r="E354" s="211"/>
    </row>
    <row r="355" spans="2:5" x14ac:dyDescent="0.35">
      <c r="B355" s="211"/>
      <c r="C355" s="211"/>
      <c r="D355" s="211"/>
      <c r="E355" s="211"/>
    </row>
    <row r="356" spans="2:5" x14ac:dyDescent="0.35">
      <c r="B356" s="211"/>
      <c r="C356" s="211"/>
      <c r="D356" s="211"/>
      <c r="E356" s="211"/>
    </row>
    <row r="357" spans="2:5" x14ac:dyDescent="0.35">
      <c r="B357" s="211"/>
      <c r="C357" s="211"/>
      <c r="D357" s="211"/>
      <c r="E357" s="211"/>
    </row>
    <row r="358" spans="2:5" x14ac:dyDescent="0.35">
      <c r="B358" s="211"/>
      <c r="C358" s="211"/>
      <c r="D358" s="211"/>
      <c r="E358" s="211"/>
    </row>
    <row r="359" spans="2:5" x14ac:dyDescent="0.35">
      <c r="B359" s="211"/>
      <c r="C359" s="211"/>
      <c r="D359" s="211"/>
      <c r="E359" s="211"/>
    </row>
    <row r="360" spans="2:5" x14ac:dyDescent="0.35">
      <c r="B360" s="211"/>
      <c r="C360" s="211"/>
      <c r="D360" s="211"/>
      <c r="E360" s="211"/>
    </row>
    <row r="361" spans="2:5" x14ac:dyDescent="0.35">
      <c r="B361" s="211"/>
      <c r="C361" s="211"/>
      <c r="D361" s="211"/>
      <c r="E361" s="211"/>
    </row>
    <row r="362" spans="2:5" x14ac:dyDescent="0.35">
      <c r="B362" s="211"/>
      <c r="C362" s="211"/>
      <c r="D362" s="211"/>
      <c r="E362" s="211"/>
    </row>
    <row r="363" spans="2:5" x14ac:dyDescent="0.35">
      <c r="B363" s="211"/>
      <c r="C363" s="211"/>
      <c r="D363" s="211"/>
      <c r="E363" s="211"/>
    </row>
    <row r="364" spans="2:5" x14ac:dyDescent="0.35">
      <c r="B364" s="211"/>
      <c r="C364" s="211"/>
      <c r="D364" s="211"/>
      <c r="E364" s="211"/>
    </row>
    <row r="365" spans="2:5" x14ac:dyDescent="0.35">
      <c r="B365" s="211"/>
      <c r="C365" s="211"/>
      <c r="D365" s="211"/>
      <c r="E365" s="211"/>
    </row>
    <row r="366" spans="2:5" x14ac:dyDescent="0.35">
      <c r="B366" s="211"/>
      <c r="C366" s="211"/>
      <c r="D366" s="211"/>
      <c r="E366" s="211"/>
    </row>
    <row r="367" spans="2:5" x14ac:dyDescent="0.35">
      <c r="B367" s="211"/>
      <c r="C367" s="211"/>
      <c r="D367" s="211"/>
      <c r="E367" s="211"/>
    </row>
    <row r="368" spans="2:5" x14ac:dyDescent="0.35">
      <c r="B368" s="211"/>
      <c r="C368" s="211"/>
      <c r="D368" s="211"/>
      <c r="E368" s="211"/>
    </row>
    <row r="369" spans="2:5" x14ac:dyDescent="0.35">
      <c r="B369" s="211"/>
      <c r="C369" s="211"/>
      <c r="D369" s="211"/>
      <c r="E369" s="211"/>
    </row>
    <row r="370" spans="2:5" x14ac:dyDescent="0.35">
      <c r="B370" s="211"/>
      <c r="C370" s="211"/>
      <c r="D370" s="211"/>
      <c r="E370" s="211"/>
    </row>
    <row r="371" spans="2:5" x14ac:dyDescent="0.35">
      <c r="B371" s="211"/>
      <c r="C371" s="211"/>
      <c r="D371" s="211"/>
      <c r="E371" s="211"/>
    </row>
    <row r="372" spans="2:5" x14ac:dyDescent="0.35">
      <c r="B372" s="211"/>
      <c r="C372" s="211"/>
      <c r="D372" s="211"/>
      <c r="E372" s="211"/>
    </row>
    <row r="373" spans="2:5" x14ac:dyDescent="0.35">
      <c r="B373" s="211"/>
      <c r="C373" s="211"/>
      <c r="D373" s="211"/>
      <c r="E373" s="211"/>
    </row>
    <row r="374" spans="2:5" x14ac:dyDescent="0.35">
      <c r="B374" s="211"/>
      <c r="C374" s="211"/>
      <c r="D374" s="211"/>
      <c r="E374" s="211"/>
    </row>
    <row r="375" spans="2:5" x14ac:dyDescent="0.35">
      <c r="B375" s="211"/>
      <c r="C375" s="211"/>
      <c r="D375" s="211"/>
      <c r="E375" s="211"/>
    </row>
    <row r="376" spans="2:5" x14ac:dyDescent="0.35">
      <c r="B376" s="211"/>
      <c r="C376" s="211"/>
      <c r="D376" s="211"/>
      <c r="E376" s="211"/>
    </row>
    <row r="377" spans="2:5" x14ac:dyDescent="0.35">
      <c r="B377" s="211"/>
      <c r="C377" s="211"/>
      <c r="D377" s="211"/>
      <c r="E377" s="211"/>
    </row>
    <row r="378" spans="2:5" x14ac:dyDescent="0.35">
      <c r="B378" s="211"/>
      <c r="C378" s="211"/>
      <c r="D378" s="211"/>
      <c r="E378" s="211"/>
    </row>
    <row r="379" spans="2:5" x14ac:dyDescent="0.35">
      <c r="B379" s="211"/>
      <c r="C379" s="211"/>
      <c r="D379" s="211"/>
      <c r="E379" s="211"/>
    </row>
    <row r="380" spans="2:5" x14ac:dyDescent="0.35">
      <c r="B380" s="211"/>
      <c r="C380" s="211"/>
      <c r="D380" s="211"/>
      <c r="E380" s="211"/>
    </row>
    <row r="381" spans="2:5" x14ac:dyDescent="0.35">
      <c r="B381" s="211"/>
      <c r="C381" s="211"/>
      <c r="D381" s="211"/>
      <c r="E381" s="211"/>
    </row>
    <row r="382" spans="2:5" x14ac:dyDescent="0.35">
      <c r="B382" s="211"/>
      <c r="C382" s="211"/>
      <c r="D382" s="211"/>
      <c r="E382" s="211"/>
    </row>
    <row r="383" spans="2:5" x14ac:dyDescent="0.35">
      <c r="B383" s="211"/>
      <c r="C383" s="211"/>
      <c r="D383" s="211"/>
      <c r="E383" s="211"/>
    </row>
    <row r="384" spans="2:5" x14ac:dyDescent="0.35">
      <c r="B384" s="211"/>
      <c r="C384" s="211"/>
      <c r="D384" s="211"/>
      <c r="E384" s="211"/>
    </row>
    <row r="385" spans="2:5" x14ac:dyDescent="0.35">
      <c r="B385" s="211"/>
      <c r="C385" s="211"/>
      <c r="D385" s="211"/>
      <c r="E385" s="211"/>
    </row>
    <row r="386" spans="2:5" x14ac:dyDescent="0.35">
      <c r="B386" s="211"/>
      <c r="C386" s="211"/>
      <c r="D386" s="211"/>
      <c r="E386" s="211"/>
    </row>
    <row r="387" spans="2:5" x14ac:dyDescent="0.35">
      <c r="B387" s="211"/>
      <c r="C387" s="211"/>
      <c r="D387" s="211"/>
      <c r="E387" s="211"/>
    </row>
    <row r="388" spans="2:5" x14ac:dyDescent="0.35">
      <c r="B388" s="211"/>
      <c r="C388" s="211"/>
      <c r="D388" s="211"/>
      <c r="E388" s="211"/>
    </row>
    <row r="389" spans="2:5" x14ac:dyDescent="0.35">
      <c r="B389" s="211"/>
      <c r="C389" s="211"/>
      <c r="D389" s="211"/>
      <c r="E389" s="211"/>
    </row>
    <row r="390" spans="2:5" x14ac:dyDescent="0.35">
      <c r="B390" s="211"/>
      <c r="C390" s="211"/>
      <c r="D390" s="211"/>
      <c r="E390" s="211"/>
    </row>
    <row r="391" spans="2:5" x14ac:dyDescent="0.35">
      <c r="B391" s="211"/>
      <c r="C391" s="211"/>
      <c r="D391" s="211"/>
      <c r="E391" s="211"/>
    </row>
    <row r="392" spans="2:5" x14ac:dyDescent="0.35">
      <c r="B392" s="211"/>
      <c r="C392" s="211"/>
      <c r="D392" s="211"/>
      <c r="E392" s="211"/>
    </row>
    <row r="393" spans="2:5" x14ac:dyDescent="0.35">
      <c r="B393" s="211"/>
      <c r="C393" s="211"/>
      <c r="D393" s="211"/>
      <c r="E393" s="211"/>
    </row>
    <row r="394" spans="2:5" x14ac:dyDescent="0.35">
      <c r="B394" s="211"/>
      <c r="C394" s="211"/>
      <c r="D394" s="211"/>
      <c r="E394" s="211"/>
    </row>
    <row r="395" spans="2:5" x14ac:dyDescent="0.35">
      <c r="B395" s="211"/>
      <c r="C395" s="211"/>
      <c r="D395" s="211"/>
      <c r="E395" s="211"/>
    </row>
    <row r="396" spans="2:5" x14ac:dyDescent="0.35">
      <c r="B396" s="211"/>
      <c r="C396" s="211"/>
      <c r="D396" s="211"/>
      <c r="E396" s="211"/>
    </row>
    <row r="397" spans="2:5" x14ac:dyDescent="0.35">
      <c r="B397" s="211"/>
      <c r="C397" s="211"/>
      <c r="D397" s="211"/>
      <c r="E397" s="211"/>
    </row>
    <row r="398" spans="2:5" x14ac:dyDescent="0.35">
      <c r="B398" s="211"/>
      <c r="C398" s="211"/>
      <c r="D398" s="211"/>
      <c r="E398" s="211"/>
    </row>
    <row r="399" spans="2:5" x14ac:dyDescent="0.35">
      <c r="B399" s="211"/>
      <c r="C399" s="211"/>
      <c r="D399" s="211"/>
      <c r="E399" s="211"/>
    </row>
    <row r="400" spans="2:5" x14ac:dyDescent="0.35">
      <c r="B400" s="211"/>
      <c r="C400" s="211"/>
      <c r="D400" s="211"/>
      <c r="E400" s="211"/>
    </row>
    <row r="401" spans="2:5" x14ac:dyDescent="0.35">
      <c r="B401" s="211"/>
      <c r="C401" s="211"/>
      <c r="D401" s="211"/>
      <c r="E401" s="211"/>
    </row>
    <row r="402" spans="2:5" x14ac:dyDescent="0.35">
      <c r="B402" s="211"/>
      <c r="C402" s="211"/>
      <c r="D402" s="211"/>
      <c r="E402" s="211"/>
    </row>
    <row r="403" spans="2:5" x14ac:dyDescent="0.35">
      <c r="B403" s="211"/>
      <c r="C403" s="211"/>
      <c r="D403" s="211"/>
      <c r="E403" s="211"/>
    </row>
    <row r="404" spans="2:5" x14ac:dyDescent="0.35">
      <c r="B404" s="211"/>
      <c r="C404" s="211"/>
      <c r="D404" s="211"/>
      <c r="E404" s="211"/>
    </row>
    <row r="405" spans="2:5" x14ac:dyDescent="0.35">
      <c r="B405" s="211"/>
      <c r="C405" s="211"/>
      <c r="D405" s="211"/>
      <c r="E405" s="211"/>
    </row>
    <row r="406" spans="2:5" x14ac:dyDescent="0.35">
      <c r="B406" s="211"/>
      <c r="C406" s="211"/>
      <c r="D406" s="211"/>
      <c r="E406" s="211"/>
    </row>
    <row r="407" spans="2:5" x14ac:dyDescent="0.35">
      <c r="B407" s="211"/>
      <c r="C407" s="211"/>
      <c r="D407" s="211"/>
      <c r="E407" s="211"/>
    </row>
    <row r="408" spans="2:5" x14ac:dyDescent="0.35">
      <c r="B408" s="211"/>
      <c r="C408" s="211"/>
      <c r="D408" s="211"/>
      <c r="E408" s="211"/>
    </row>
    <row r="409" spans="2:5" x14ac:dyDescent="0.35">
      <c r="B409" s="211"/>
      <c r="C409" s="211"/>
      <c r="D409" s="211"/>
      <c r="E409" s="211"/>
    </row>
    <row r="410" spans="2:5" x14ac:dyDescent="0.35">
      <c r="B410" s="211"/>
      <c r="C410" s="211"/>
      <c r="D410" s="211"/>
      <c r="E410" s="211"/>
    </row>
    <row r="411" spans="2:5" x14ac:dyDescent="0.35">
      <c r="B411" s="211"/>
      <c r="C411" s="211"/>
      <c r="D411" s="211"/>
      <c r="E411" s="211"/>
    </row>
    <row r="412" spans="2:5" x14ac:dyDescent="0.35">
      <c r="B412" s="211"/>
      <c r="C412" s="211"/>
      <c r="D412" s="211"/>
      <c r="E412" s="211"/>
    </row>
    <row r="413" spans="2:5" x14ac:dyDescent="0.35">
      <c r="B413" s="211"/>
      <c r="C413" s="211"/>
      <c r="D413" s="211"/>
      <c r="E413" s="211"/>
    </row>
    <row r="414" spans="2:5" x14ac:dyDescent="0.35">
      <c r="B414" s="211"/>
      <c r="C414" s="211"/>
      <c r="D414" s="211"/>
      <c r="E414" s="211"/>
    </row>
    <row r="415" spans="2:5" x14ac:dyDescent="0.35">
      <c r="B415" s="211"/>
      <c r="C415" s="211"/>
      <c r="D415" s="211"/>
      <c r="E415" s="211"/>
    </row>
    <row r="416" spans="2:5" x14ac:dyDescent="0.35">
      <c r="B416" s="211"/>
      <c r="C416" s="211"/>
      <c r="D416" s="211"/>
      <c r="E416" s="211"/>
    </row>
    <row r="417" spans="2:5" x14ac:dyDescent="0.35">
      <c r="B417" s="211"/>
      <c r="C417" s="211"/>
      <c r="D417" s="211"/>
      <c r="E417" s="211"/>
    </row>
    <row r="418" spans="2:5" x14ac:dyDescent="0.35">
      <c r="B418" s="211"/>
      <c r="C418" s="211"/>
      <c r="D418" s="211"/>
      <c r="E418" s="211"/>
    </row>
    <row r="419" spans="2:5" x14ac:dyDescent="0.35">
      <c r="B419" s="211"/>
      <c r="C419" s="211"/>
      <c r="D419" s="211"/>
      <c r="E419" s="211"/>
    </row>
    <row r="420" spans="2:5" x14ac:dyDescent="0.35">
      <c r="B420" s="211"/>
      <c r="C420" s="211"/>
      <c r="D420" s="211"/>
      <c r="E420" s="211"/>
    </row>
    <row r="421" spans="2:5" x14ac:dyDescent="0.35">
      <c r="B421" s="211"/>
      <c r="C421" s="211"/>
      <c r="D421" s="211"/>
      <c r="E421" s="211"/>
    </row>
    <row r="422" spans="2:5" x14ac:dyDescent="0.35">
      <c r="B422" s="211"/>
      <c r="C422" s="211"/>
      <c r="D422" s="211"/>
      <c r="E422" s="211"/>
    </row>
    <row r="423" spans="2:5" x14ac:dyDescent="0.35">
      <c r="B423" s="211"/>
      <c r="C423" s="211"/>
      <c r="D423" s="211"/>
      <c r="E423" s="211"/>
    </row>
    <row r="424" spans="2:5" x14ac:dyDescent="0.35">
      <c r="B424" s="211"/>
      <c r="C424" s="211"/>
      <c r="D424" s="211"/>
      <c r="E424" s="211"/>
    </row>
    <row r="425" spans="2:5" x14ac:dyDescent="0.35">
      <c r="B425" s="211"/>
      <c r="C425" s="211"/>
      <c r="D425" s="211"/>
      <c r="E425" s="211"/>
    </row>
    <row r="426" spans="2:5" x14ac:dyDescent="0.35">
      <c r="B426" s="211"/>
      <c r="C426" s="211"/>
      <c r="D426" s="211"/>
      <c r="E426" s="211"/>
    </row>
    <row r="427" spans="2:5" x14ac:dyDescent="0.35">
      <c r="B427" s="211"/>
      <c r="C427" s="211"/>
      <c r="D427" s="211"/>
      <c r="E427" s="211"/>
    </row>
    <row r="428" spans="2:5" x14ac:dyDescent="0.35">
      <c r="B428" s="211"/>
      <c r="C428" s="211"/>
      <c r="D428" s="211"/>
      <c r="E428" s="211"/>
    </row>
    <row r="429" spans="2:5" x14ac:dyDescent="0.35">
      <c r="B429" s="211"/>
      <c r="C429" s="211"/>
      <c r="D429" s="211"/>
      <c r="E429" s="211"/>
    </row>
    <row r="430" spans="2:5" x14ac:dyDescent="0.35">
      <c r="B430" s="211"/>
      <c r="C430" s="211"/>
      <c r="D430" s="211"/>
      <c r="E430" s="211"/>
    </row>
    <row r="431" spans="2:5" x14ac:dyDescent="0.35">
      <c r="B431" s="211"/>
      <c r="C431" s="211"/>
      <c r="D431" s="211"/>
      <c r="E431" s="211"/>
    </row>
    <row r="432" spans="2:5" x14ac:dyDescent="0.35">
      <c r="B432" s="211"/>
      <c r="C432" s="211"/>
      <c r="D432" s="211"/>
      <c r="E432" s="211"/>
    </row>
    <row r="433" spans="2:5" x14ac:dyDescent="0.35">
      <c r="B433" s="211"/>
      <c r="C433" s="211"/>
      <c r="D433" s="211"/>
      <c r="E433" s="211"/>
    </row>
    <row r="434" spans="2:5" x14ac:dyDescent="0.35">
      <c r="B434" s="211"/>
      <c r="C434" s="211"/>
      <c r="D434" s="211"/>
      <c r="E434" s="211"/>
    </row>
    <row r="435" spans="2:5" x14ac:dyDescent="0.35">
      <c r="B435" s="211"/>
      <c r="C435" s="211"/>
      <c r="D435" s="211"/>
      <c r="E435" s="211"/>
    </row>
    <row r="436" spans="2:5" x14ac:dyDescent="0.35">
      <c r="B436" s="211"/>
      <c r="C436" s="211"/>
      <c r="D436" s="211"/>
      <c r="E436" s="211"/>
    </row>
    <row r="437" spans="2:5" x14ac:dyDescent="0.35">
      <c r="B437" s="211"/>
      <c r="C437" s="211"/>
      <c r="D437" s="211"/>
      <c r="E437" s="211"/>
    </row>
    <row r="438" spans="2:5" x14ac:dyDescent="0.35">
      <c r="B438" s="211"/>
      <c r="C438" s="211"/>
      <c r="D438" s="211"/>
      <c r="E438" s="211"/>
    </row>
    <row r="439" spans="2:5" x14ac:dyDescent="0.35">
      <c r="B439" s="211"/>
      <c r="C439" s="211"/>
      <c r="D439" s="211"/>
      <c r="E439" s="211"/>
    </row>
    <row r="440" spans="2:5" x14ac:dyDescent="0.35">
      <c r="B440" s="211"/>
      <c r="C440" s="211"/>
      <c r="D440" s="211"/>
      <c r="E440" s="211"/>
    </row>
    <row r="441" spans="2:5" x14ac:dyDescent="0.35">
      <c r="B441" s="211"/>
      <c r="C441" s="211"/>
      <c r="D441" s="211"/>
      <c r="E441" s="211"/>
    </row>
    <row r="442" spans="2:5" x14ac:dyDescent="0.35">
      <c r="B442" s="211"/>
      <c r="C442" s="211"/>
      <c r="D442" s="211"/>
      <c r="E442" s="211"/>
    </row>
    <row r="443" spans="2:5" x14ac:dyDescent="0.35">
      <c r="B443" s="211"/>
      <c r="C443" s="211"/>
      <c r="D443" s="211"/>
      <c r="E443" s="211"/>
    </row>
    <row r="444" spans="2:5" x14ac:dyDescent="0.35">
      <c r="B444" s="211"/>
      <c r="C444" s="211"/>
      <c r="D444" s="211"/>
      <c r="E444" s="211"/>
    </row>
    <row r="445" spans="2:5" x14ac:dyDescent="0.35">
      <c r="B445" s="211"/>
      <c r="C445" s="211"/>
      <c r="D445" s="211"/>
      <c r="E445" s="211"/>
    </row>
    <row r="446" spans="2:5" x14ac:dyDescent="0.35">
      <c r="B446" s="211"/>
      <c r="C446" s="211"/>
      <c r="D446" s="211"/>
      <c r="E446" s="211"/>
    </row>
    <row r="447" spans="2:5" x14ac:dyDescent="0.35">
      <c r="B447" s="211"/>
      <c r="C447" s="211"/>
      <c r="D447" s="211"/>
      <c r="E447" s="211"/>
    </row>
    <row r="448" spans="2:5" x14ac:dyDescent="0.35">
      <c r="B448" s="211"/>
      <c r="C448" s="211"/>
      <c r="D448" s="211"/>
      <c r="E448" s="211"/>
    </row>
    <row r="449" spans="2:5" x14ac:dyDescent="0.35">
      <c r="B449" s="211"/>
      <c r="C449" s="211"/>
      <c r="D449" s="211"/>
      <c r="E449" s="211"/>
    </row>
    <row r="450" spans="2:5" x14ac:dyDescent="0.35">
      <c r="B450" s="211"/>
      <c r="C450" s="211"/>
      <c r="D450" s="211"/>
      <c r="E450" s="211"/>
    </row>
    <row r="451" spans="2:5" x14ac:dyDescent="0.35">
      <c r="B451" s="211"/>
      <c r="C451" s="211"/>
      <c r="D451" s="211"/>
      <c r="E451" s="211"/>
    </row>
    <row r="452" spans="2:5" x14ac:dyDescent="0.35">
      <c r="B452" s="211"/>
      <c r="C452" s="211"/>
      <c r="D452" s="211"/>
      <c r="E452" s="211"/>
    </row>
    <row r="453" spans="2:5" x14ac:dyDescent="0.35">
      <c r="B453" s="211"/>
      <c r="C453" s="211"/>
      <c r="D453" s="211"/>
      <c r="E453" s="211"/>
    </row>
    <row r="454" spans="2:5" x14ac:dyDescent="0.35">
      <c r="B454" s="211"/>
      <c r="C454" s="211"/>
      <c r="D454" s="211"/>
      <c r="E454" s="211"/>
    </row>
    <row r="455" spans="2:5" x14ac:dyDescent="0.35">
      <c r="B455" s="211"/>
      <c r="C455" s="211"/>
      <c r="D455" s="211"/>
      <c r="E455" s="211"/>
    </row>
    <row r="456" spans="2:5" x14ac:dyDescent="0.35">
      <c r="B456" s="211"/>
      <c r="C456" s="211"/>
      <c r="D456" s="211"/>
      <c r="E456" s="211"/>
    </row>
    <row r="457" spans="2:5" x14ac:dyDescent="0.35">
      <c r="B457" s="211"/>
      <c r="C457" s="211"/>
      <c r="D457" s="211"/>
      <c r="E457" s="211"/>
    </row>
    <row r="458" spans="2:5" x14ac:dyDescent="0.35">
      <c r="B458" s="211"/>
      <c r="C458" s="211"/>
      <c r="D458" s="211"/>
      <c r="E458" s="211"/>
    </row>
    <row r="459" spans="2:5" x14ac:dyDescent="0.35">
      <c r="B459" s="211"/>
      <c r="C459" s="211"/>
      <c r="D459" s="211"/>
      <c r="E459" s="211"/>
    </row>
    <row r="460" spans="2:5" x14ac:dyDescent="0.35">
      <c r="B460" s="211"/>
      <c r="C460" s="211"/>
      <c r="D460" s="211"/>
      <c r="E460" s="211"/>
    </row>
  </sheetData>
  <sheetProtection algorithmName="SHA-512" hashValue="ImrYOoUppFbkqvYBK1RSdZBKLsgh6wfn9fqotV4V9tCIitooDXNKaJ4bxMj7f+wM18B6OjeTc4GkC4nwtUEE6Q==" saltValue="tVTpb+xgJfgbSH9nFektw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14">
    <pageSetUpPr fitToPage="1"/>
  </sheetPr>
  <dimension ref="A1:I1689"/>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562</v>
      </c>
      <c r="B8" s="146" t="s">
        <v>531</v>
      </c>
      <c r="C8" s="146" t="s">
        <v>1647</v>
      </c>
      <c r="D8" s="146"/>
      <c r="E8" s="146"/>
      <c r="F8" s="141"/>
      <c r="G8" s="142"/>
      <c r="H8" s="143"/>
      <c r="I8" s="147">
        <f>I28</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157"/>
      <c r="B13" s="158"/>
      <c r="C13" s="159"/>
      <c r="D13" s="160"/>
      <c r="E13" s="161"/>
      <c r="F13" s="162"/>
      <c r="G13" s="163"/>
      <c r="H13" s="164"/>
      <c r="I13" s="165"/>
    </row>
    <row r="14" spans="1:9" s="170" customFormat="1" ht="13.15" x14ac:dyDescent="0.4">
      <c r="A14" s="214" t="s">
        <v>825</v>
      </c>
      <c r="B14" s="167" t="str">
        <f>$B$8</f>
        <v>ZAŠČITNI CEVI IN KABELSKI POLICE</v>
      </c>
      <c r="C14" s="167" t="str">
        <f>$C$8</f>
        <v>PROTECTIVE HOSES AND CABLE RACKS</v>
      </c>
      <c r="D14" s="168"/>
      <c r="E14" s="169"/>
      <c r="F14" s="176"/>
      <c r="G14" s="177"/>
      <c r="H14" s="178"/>
      <c r="I14" s="179"/>
    </row>
    <row r="15" spans="1:9" x14ac:dyDescent="0.35">
      <c r="A15" s="226"/>
      <c r="B15" s="172"/>
      <c r="C15" s="173"/>
      <c r="D15" s="174"/>
      <c r="E15" s="175"/>
      <c r="F15" s="176"/>
      <c r="G15" s="177"/>
      <c r="H15" s="178"/>
      <c r="I15" s="179"/>
    </row>
    <row r="16" spans="1:9" ht="23.25" x14ac:dyDescent="0.35">
      <c r="A16" s="180" t="str">
        <f>CONCATENATE($A$14,".",TEXT(COUNTA(A$15:A15)-COUNTIF(A$15:A15,"*.")-COUNTIF(A$15:A15,"*)")+1,0))</f>
        <v>9.1</v>
      </c>
      <c r="B16" s="172" t="s">
        <v>643</v>
      </c>
      <c r="C16" s="173" t="s">
        <v>1521</v>
      </c>
      <c r="D16" s="174"/>
      <c r="E16" s="175"/>
      <c r="F16" s="176"/>
      <c r="G16" s="177"/>
      <c r="H16" s="178"/>
      <c r="I16" s="179"/>
    </row>
    <row r="17" spans="1:9" x14ac:dyDescent="0.35">
      <c r="A17" s="183" t="s">
        <v>537</v>
      </c>
      <c r="B17" s="218" t="s">
        <v>510</v>
      </c>
      <c r="C17" s="219" t="s">
        <v>1522</v>
      </c>
      <c r="D17" s="174"/>
      <c r="E17" s="175"/>
      <c r="F17" s="176" t="s">
        <v>0</v>
      </c>
      <c r="G17" s="177">
        <v>200</v>
      </c>
      <c r="H17" s="5"/>
      <c r="I17" s="179">
        <f>ROUND(G17*H17,2)</f>
        <v>0</v>
      </c>
    </row>
    <row r="18" spans="1:9" x14ac:dyDescent="0.35">
      <c r="A18" s="183" t="s">
        <v>538</v>
      </c>
      <c r="B18" s="218" t="s">
        <v>511</v>
      </c>
      <c r="C18" s="219" t="s">
        <v>1523</v>
      </c>
      <c r="D18" s="174"/>
      <c r="E18" s="175"/>
      <c r="F18" s="176" t="s">
        <v>0</v>
      </c>
      <c r="G18" s="177">
        <v>60</v>
      </c>
      <c r="H18" s="5"/>
      <c r="I18" s="179">
        <f>ROUND(G18*H18,2)</f>
        <v>0</v>
      </c>
    </row>
    <row r="19" spans="1:9" x14ac:dyDescent="0.35">
      <c r="A19" s="171"/>
      <c r="B19" s="172"/>
      <c r="C19" s="173"/>
      <c r="D19" s="174"/>
      <c r="E19" s="175"/>
      <c r="F19" s="176"/>
      <c r="G19" s="177"/>
      <c r="H19" s="178"/>
      <c r="I19" s="179"/>
    </row>
    <row r="20" spans="1:9" ht="46.5" x14ac:dyDescent="0.35">
      <c r="A20" s="180" t="str">
        <f>CONCATENATE($A$14,".",TEXT(COUNTA(A$15:A19)-COUNTIF(A$15:A19,"*.")-COUNTIF(A$15:A19,"*)")+1,0))</f>
        <v>9.2</v>
      </c>
      <c r="B20" s="172" t="s">
        <v>672</v>
      </c>
      <c r="C20" s="173" t="s">
        <v>1524</v>
      </c>
      <c r="D20" s="174"/>
      <c r="E20" s="175"/>
      <c r="F20" s="176"/>
      <c r="G20" s="177"/>
      <c r="H20" s="178"/>
      <c r="I20" s="179"/>
    </row>
    <row r="21" spans="1:9" x14ac:dyDescent="0.35">
      <c r="A21" s="183" t="s">
        <v>537</v>
      </c>
      <c r="B21" s="260" t="s">
        <v>649</v>
      </c>
      <c r="C21" s="261" t="s">
        <v>1525</v>
      </c>
      <c r="D21" s="174"/>
      <c r="E21" s="175"/>
      <c r="F21" s="176" t="s">
        <v>0</v>
      </c>
      <c r="G21" s="177">
        <v>20</v>
      </c>
      <c r="H21" s="5"/>
      <c r="I21" s="179">
        <f>ROUND(G21*H21,2)</f>
        <v>0</v>
      </c>
    </row>
    <row r="22" spans="1:9" x14ac:dyDescent="0.35">
      <c r="A22" s="183" t="s">
        <v>538</v>
      </c>
      <c r="B22" s="218" t="s">
        <v>650</v>
      </c>
      <c r="C22" s="219" t="s">
        <v>1526</v>
      </c>
      <c r="D22" s="174"/>
      <c r="E22" s="175"/>
      <c r="F22" s="176" t="s">
        <v>0</v>
      </c>
      <c r="G22" s="177">
        <v>30</v>
      </c>
      <c r="H22" s="5"/>
      <c r="I22" s="179">
        <f>ROUND(G22*H22,2)</f>
        <v>0</v>
      </c>
    </row>
    <row r="23" spans="1:9" x14ac:dyDescent="0.35">
      <c r="A23" s="183" t="s">
        <v>539</v>
      </c>
      <c r="B23" s="260" t="s">
        <v>651</v>
      </c>
      <c r="C23" s="261" t="s">
        <v>1527</v>
      </c>
      <c r="D23" s="174"/>
      <c r="E23" s="175"/>
      <c r="F23" s="176" t="s">
        <v>0</v>
      </c>
      <c r="G23" s="177">
        <v>10</v>
      </c>
      <c r="H23" s="5"/>
      <c r="I23" s="179">
        <f>ROUND(G23*H23,2)</f>
        <v>0</v>
      </c>
    </row>
    <row r="24" spans="1:9" x14ac:dyDescent="0.35">
      <c r="A24" s="183" t="s">
        <v>544</v>
      </c>
      <c r="B24" s="260" t="s">
        <v>652</v>
      </c>
      <c r="C24" s="261" t="s">
        <v>1528</v>
      </c>
      <c r="D24" s="174"/>
      <c r="E24" s="175"/>
      <c r="F24" s="176" t="s">
        <v>0</v>
      </c>
      <c r="G24" s="177">
        <v>60</v>
      </c>
      <c r="H24" s="5"/>
      <c r="I24" s="179">
        <f>ROUND(G24*H24,2)</f>
        <v>0</v>
      </c>
    </row>
    <row r="25" spans="1:9" x14ac:dyDescent="0.35">
      <c r="A25" s="183"/>
      <c r="B25" s="260"/>
      <c r="C25" s="261"/>
      <c r="D25" s="174"/>
      <c r="E25" s="175"/>
      <c r="F25" s="176"/>
      <c r="G25" s="177"/>
      <c r="H25" s="178"/>
      <c r="I25" s="179"/>
    </row>
    <row r="26" spans="1:9" x14ac:dyDescent="0.35">
      <c r="A26" s="180" t="str">
        <f>CONCATENATE($A$14,".",TEXT(COUNTA(A$15:A24)-COUNTIF(A$15:A24,"*.")-COUNTIF(A$15:A24,"*)")+1,0))</f>
        <v>9.3</v>
      </c>
      <c r="B26" s="193" t="s">
        <v>915</v>
      </c>
      <c r="C26" s="194" t="s">
        <v>1529</v>
      </c>
      <c r="D26" s="174"/>
      <c r="E26" s="175"/>
      <c r="F26" s="176" t="s">
        <v>5</v>
      </c>
      <c r="G26" s="177">
        <v>15</v>
      </c>
      <c r="H26" s="5"/>
      <c r="I26" s="179">
        <f>ROUND(G26*H26,2)</f>
        <v>0</v>
      </c>
    </row>
    <row r="27" spans="1:9" x14ac:dyDescent="0.35">
      <c r="A27" s="228"/>
      <c r="B27" s="196"/>
      <c r="C27" s="197"/>
      <c r="D27" s="198"/>
      <c r="E27" s="199"/>
      <c r="F27" s="200"/>
      <c r="G27" s="201"/>
      <c r="H27" s="202"/>
      <c r="I27" s="203"/>
    </row>
    <row r="28" spans="1:9" s="170" customFormat="1" ht="13.15" x14ac:dyDescent="0.4">
      <c r="A28" s="149"/>
      <c r="B28" s="150" t="str">
        <f>$B$8</f>
        <v>ZAŠČITNI CEVI IN KABELSKI POLICE</v>
      </c>
      <c r="C28" s="150" t="str">
        <f>$C$8</f>
        <v>PROTECTIVE HOSES AND CABLE RACKS</v>
      </c>
      <c r="D28" s="204"/>
      <c r="E28" s="205"/>
      <c r="F28" s="153"/>
      <c r="G28" s="154"/>
      <c r="H28" s="155"/>
      <c r="I28" s="206">
        <f>SUM(I13:I27)</f>
        <v>0</v>
      </c>
    </row>
    <row r="29" spans="1:9" x14ac:dyDescent="0.35">
      <c r="B29" s="207"/>
      <c r="C29" s="207"/>
      <c r="D29" s="207"/>
      <c r="E29" s="207"/>
      <c r="I29" s="208"/>
    </row>
    <row r="30" spans="1:9" x14ac:dyDescent="0.35">
      <c r="B30" s="207"/>
      <c r="C30" s="207"/>
      <c r="D30" s="207"/>
      <c r="E30" s="207"/>
      <c r="I30" s="208"/>
    </row>
    <row r="31" spans="1:9" x14ac:dyDescent="0.35">
      <c r="B31" s="207"/>
      <c r="C31" s="207"/>
      <c r="D31" s="207"/>
      <c r="E31" s="207"/>
      <c r="I31" s="208"/>
    </row>
    <row r="32" spans="1:9" x14ac:dyDescent="0.35">
      <c r="B32" s="207"/>
      <c r="C32" s="207"/>
      <c r="D32" s="207"/>
      <c r="E32" s="207"/>
      <c r="I32" s="208"/>
    </row>
    <row r="33" spans="2:9" x14ac:dyDescent="0.35">
      <c r="B33" s="207"/>
      <c r="C33" s="207"/>
      <c r="D33" s="207"/>
      <c r="E33" s="207"/>
      <c r="I33" s="208"/>
    </row>
    <row r="34" spans="2:9" x14ac:dyDescent="0.35">
      <c r="B34" s="207"/>
      <c r="C34" s="207"/>
      <c r="D34" s="207"/>
      <c r="E34" s="207"/>
      <c r="I34" s="208"/>
    </row>
    <row r="35" spans="2:9" x14ac:dyDescent="0.35">
      <c r="B35" s="207"/>
      <c r="C35" s="207"/>
      <c r="D35" s="207"/>
      <c r="E35" s="207"/>
      <c r="I35" s="208"/>
    </row>
    <row r="36" spans="2:9" x14ac:dyDescent="0.35">
      <c r="B36" s="207"/>
      <c r="C36" s="207"/>
      <c r="D36" s="207"/>
      <c r="E36" s="207"/>
      <c r="I36" s="208"/>
    </row>
    <row r="37" spans="2:9" x14ac:dyDescent="0.35">
      <c r="B37" s="207"/>
      <c r="C37" s="207"/>
      <c r="D37" s="207"/>
      <c r="E37" s="207"/>
      <c r="I37" s="208"/>
    </row>
    <row r="38" spans="2:9" x14ac:dyDescent="0.35">
      <c r="B38" s="209"/>
      <c r="C38" s="209"/>
      <c r="D38" s="210"/>
      <c r="E38" s="210"/>
    </row>
    <row r="39" spans="2:9" x14ac:dyDescent="0.35">
      <c r="B39" s="209"/>
      <c r="C39" s="209"/>
      <c r="D39" s="210"/>
      <c r="E39" s="210"/>
    </row>
    <row r="40" spans="2:9" x14ac:dyDescent="0.35">
      <c r="B40" s="211"/>
      <c r="C40" s="211"/>
      <c r="D40" s="211"/>
      <c r="E40" s="211"/>
    </row>
    <row r="41" spans="2:9" x14ac:dyDescent="0.35">
      <c r="B41" s="207"/>
      <c r="C41" s="207"/>
      <c r="D41" s="207"/>
      <c r="E41" s="207"/>
      <c r="I41" s="208"/>
    </row>
    <row r="42" spans="2:9" x14ac:dyDescent="0.35">
      <c r="B42" s="211"/>
      <c r="C42" s="211"/>
      <c r="D42" s="211"/>
      <c r="E42" s="211"/>
    </row>
    <row r="43" spans="2:9" x14ac:dyDescent="0.35">
      <c r="B43" s="211"/>
      <c r="C43" s="211"/>
      <c r="D43" s="211"/>
      <c r="E43" s="211"/>
    </row>
    <row r="44" spans="2:9" x14ac:dyDescent="0.35">
      <c r="B44" s="211"/>
      <c r="C44" s="211"/>
      <c r="D44" s="211"/>
      <c r="E44" s="211"/>
    </row>
    <row r="45" spans="2:9" x14ac:dyDescent="0.35">
      <c r="B45" s="211"/>
      <c r="C45" s="211"/>
      <c r="D45" s="211"/>
      <c r="E45" s="211"/>
      <c r="H45" s="125"/>
      <c r="I45" s="212"/>
    </row>
    <row r="46" spans="2:9" x14ac:dyDescent="0.35">
      <c r="B46" s="211"/>
      <c r="C46" s="211"/>
      <c r="D46" s="211"/>
      <c r="E46" s="211"/>
    </row>
    <row r="47" spans="2:9" x14ac:dyDescent="0.35">
      <c r="B47" s="211"/>
      <c r="C47" s="211"/>
      <c r="D47" s="211"/>
      <c r="E47" s="211"/>
    </row>
    <row r="48" spans="2:9" x14ac:dyDescent="0.35">
      <c r="B48" s="211"/>
      <c r="C48" s="211"/>
      <c r="D48" s="211"/>
      <c r="E48" s="211"/>
    </row>
    <row r="49" spans="1:9" x14ac:dyDescent="0.35">
      <c r="B49" s="211"/>
      <c r="C49" s="211"/>
      <c r="D49" s="211"/>
      <c r="E49" s="211"/>
    </row>
    <row r="50" spans="1:9" x14ac:dyDescent="0.35">
      <c r="B50" s="211"/>
      <c r="C50" s="211"/>
      <c r="D50" s="211"/>
      <c r="E50" s="211"/>
    </row>
    <row r="51" spans="1:9" x14ac:dyDescent="0.35">
      <c r="B51" s="211"/>
      <c r="C51" s="211"/>
      <c r="D51" s="211"/>
      <c r="E51" s="211"/>
    </row>
    <row r="52" spans="1:9" x14ac:dyDescent="0.35">
      <c r="B52" s="211"/>
      <c r="C52" s="211"/>
      <c r="D52" s="211"/>
      <c r="E52" s="211"/>
    </row>
    <row r="53" spans="1:9" s="66" customFormat="1" ht="11.65" x14ac:dyDescent="0.35">
      <c r="A53" s="125"/>
      <c r="B53" s="211"/>
      <c r="C53" s="211"/>
      <c r="D53" s="211"/>
      <c r="E53" s="211"/>
      <c r="G53" s="67"/>
      <c r="H53" s="68"/>
      <c r="I53" s="67"/>
    </row>
    <row r="54" spans="1:9" s="66" customFormat="1" ht="11.65" x14ac:dyDescent="0.35">
      <c r="A54" s="125"/>
      <c r="B54" s="211"/>
      <c r="C54" s="211"/>
      <c r="D54" s="211"/>
      <c r="E54" s="211"/>
      <c r="G54" s="67"/>
      <c r="H54" s="68"/>
      <c r="I54" s="67"/>
    </row>
    <row r="55" spans="1:9" s="66" customFormat="1" ht="11.65" x14ac:dyDescent="0.35">
      <c r="A55" s="125"/>
      <c r="B55" s="211"/>
      <c r="C55" s="211"/>
      <c r="D55" s="211"/>
      <c r="E55" s="211"/>
      <c r="G55" s="67"/>
      <c r="H55" s="68"/>
      <c r="I55" s="67"/>
    </row>
    <row r="56" spans="1:9" s="66" customFormat="1" ht="11.65" x14ac:dyDescent="0.35">
      <c r="A56" s="125"/>
      <c r="B56" s="211"/>
      <c r="C56" s="211"/>
      <c r="D56" s="211"/>
      <c r="E56" s="211"/>
      <c r="G56" s="67"/>
      <c r="H56" s="68"/>
      <c r="I56" s="67"/>
    </row>
    <row r="57" spans="1:9" s="66" customFormat="1" ht="11.65" x14ac:dyDescent="0.35">
      <c r="A57" s="125"/>
      <c r="B57" s="211"/>
      <c r="C57" s="211"/>
      <c r="D57" s="211"/>
      <c r="E57" s="211"/>
      <c r="G57" s="67"/>
      <c r="H57" s="68"/>
      <c r="I57" s="67"/>
    </row>
    <row r="58" spans="1:9" s="66" customFormat="1" ht="11.65" x14ac:dyDescent="0.35">
      <c r="A58" s="125"/>
      <c r="B58" s="211"/>
      <c r="C58" s="211"/>
      <c r="D58" s="211"/>
      <c r="E58" s="211"/>
      <c r="G58" s="67"/>
      <c r="H58" s="68"/>
      <c r="I58" s="67"/>
    </row>
    <row r="59" spans="1:9" s="66" customFormat="1" ht="11.65" x14ac:dyDescent="0.35">
      <c r="A59" s="125"/>
      <c r="B59" s="211"/>
      <c r="C59" s="211"/>
      <c r="D59" s="211"/>
      <c r="E59" s="211"/>
      <c r="G59" s="67"/>
      <c r="H59" s="68"/>
      <c r="I59" s="67"/>
    </row>
    <row r="60" spans="1:9" s="66" customFormat="1" ht="11.65" x14ac:dyDescent="0.35">
      <c r="A60" s="125"/>
      <c r="B60" s="211"/>
      <c r="C60" s="211"/>
      <c r="D60" s="211"/>
      <c r="E60" s="211"/>
      <c r="G60" s="67"/>
      <c r="H60" s="68"/>
      <c r="I60" s="67"/>
    </row>
    <row r="61" spans="1:9" s="66" customFormat="1" ht="11.65" x14ac:dyDescent="0.35">
      <c r="A61" s="125"/>
      <c r="B61" s="211"/>
      <c r="C61" s="211"/>
      <c r="D61" s="211"/>
      <c r="E61" s="211"/>
      <c r="G61" s="67"/>
      <c r="H61" s="68"/>
      <c r="I61" s="67"/>
    </row>
    <row r="62" spans="1:9" s="66" customFormat="1" ht="11.65" x14ac:dyDescent="0.35">
      <c r="A62" s="125"/>
      <c r="B62" s="211"/>
      <c r="C62" s="211"/>
      <c r="D62" s="211"/>
      <c r="E62" s="211"/>
      <c r="G62" s="67"/>
      <c r="H62" s="68"/>
      <c r="I62" s="67"/>
    </row>
    <row r="63" spans="1:9" s="66" customFormat="1" ht="11.65" x14ac:dyDescent="0.35">
      <c r="A63" s="125"/>
      <c r="B63" s="211"/>
      <c r="C63" s="211"/>
      <c r="D63" s="211"/>
      <c r="E63" s="211"/>
      <c r="G63" s="67"/>
      <c r="H63" s="68"/>
      <c r="I63" s="67"/>
    </row>
    <row r="64" spans="1:9" s="66" customFormat="1" ht="11.65" x14ac:dyDescent="0.35">
      <c r="A64" s="125"/>
      <c r="B64" s="211"/>
      <c r="C64" s="211"/>
      <c r="D64" s="211"/>
      <c r="E64" s="211"/>
      <c r="G64" s="67"/>
      <c r="H64" s="68"/>
      <c r="I64" s="67"/>
    </row>
    <row r="65" spans="1:9" s="66" customFormat="1" ht="11.65" x14ac:dyDescent="0.35">
      <c r="A65" s="125"/>
      <c r="B65" s="211"/>
      <c r="C65" s="211"/>
      <c r="D65" s="211"/>
      <c r="E65" s="211"/>
      <c r="G65" s="67"/>
      <c r="H65" s="68"/>
      <c r="I65" s="67"/>
    </row>
    <row r="66" spans="1:9" s="66" customFormat="1" ht="11.65" x14ac:dyDescent="0.35">
      <c r="A66" s="125"/>
      <c r="B66" s="211"/>
      <c r="C66" s="211"/>
      <c r="D66" s="211"/>
      <c r="E66" s="211"/>
      <c r="G66" s="67"/>
      <c r="H66" s="68"/>
      <c r="I66" s="67"/>
    </row>
    <row r="67" spans="1:9" s="66" customFormat="1" ht="11.65" x14ac:dyDescent="0.35">
      <c r="A67" s="125"/>
      <c r="B67" s="211"/>
      <c r="C67" s="211"/>
      <c r="D67" s="211"/>
      <c r="E67" s="211"/>
      <c r="G67" s="67"/>
      <c r="H67" s="68"/>
      <c r="I67" s="67"/>
    </row>
    <row r="68" spans="1:9" s="66" customFormat="1" ht="11.65" x14ac:dyDescent="0.35">
      <c r="A68" s="125"/>
      <c r="B68" s="211"/>
      <c r="C68" s="211"/>
      <c r="D68" s="211"/>
      <c r="E68" s="211"/>
      <c r="G68" s="67"/>
      <c r="H68" s="68"/>
      <c r="I68" s="67"/>
    </row>
    <row r="69" spans="1:9" s="66" customFormat="1" ht="11.65" x14ac:dyDescent="0.35">
      <c r="A69" s="125"/>
      <c r="B69" s="211"/>
      <c r="C69" s="211"/>
      <c r="D69" s="211"/>
      <c r="E69" s="211"/>
      <c r="G69" s="67"/>
      <c r="H69" s="68"/>
      <c r="I69" s="67"/>
    </row>
    <row r="70" spans="1:9" s="66" customFormat="1" ht="11.65" x14ac:dyDescent="0.35">
      <c r="A70" s="125"/>
      <c r="B70" s="211"/>
      <c r="C70" s="211"/>
      <c r="D70" s="211"/>
      <c r="E70" s="211"/>
      <c r="G70" s="67"/>
      <c r="H70" s="68"/>
      <c r="I70" s="67"/>
    </row>
    <row r="71" spans="1:9" s="66" customFormat="1" ht="11.65" x14ac:dyDescent="0.35">
      <c r="A71" s="125"/>
      <c r="B71" s="211"/>
      <c r="C71" s="211"/>
      <c r="D71" s="211"/>
      <c r="E71" s="211"/>
      <c r="G71" s="67"/>
      <c r="H71" s="68"/>
      <c r="I71" s="67"/>
    </row>
    <row r="72" spans="1:9" s="66" customFormat="1" ht="11.65" x14ac:dyDescent="0.35">
      <c r="A72" s="125"/>
      <c r="B72" s="211"/>
      <c r="C72" s="211"/>
      <c r="D72" s="211"/>
      <c r="E72" s="211"/>
      <c r="G72" s="67"/>
      <c r="H72" s="68"/>
      <c r="I72" s="67"/>
    </row>
    <row r="73" spans="1:9" s="66" customFormat="1" ht="11.65" x14ac:dyDescent="0.35">
      <c r="A73" s="125"/>
      <c r="B73" s="211"/>
      <c r="C73" s="211"/>
      <c r="D73" s="211"/>
      <c r="E73" s="211"/>
      <c r="G73" s="67"/>
      <c r="H73" s="68"/>
      <c r="I73" s="67"/>
    </row>
    <row r="74" spans="1:9" s="66" customFormat="1" ht="11.65" x14ac:dyDescent="0.35">
      <c r="A74" s="125"/>
      <c r="B74" s="211"/>
      <c r="C74" s="211"/>
      <c r="D74" s="211"/>
      <c r="E74" s="211"/>
      <c r="G74" s="67"/>
      <c r="H74" s="68"/>
      <c r="I74" s="67"/>
    </row>
    <row r="75" spans="1:9" s="66" customFormat="1" ht="11.65" x14ac:dyDescent="0.35">
      <c r="A75" s="125"/>
      <c r="B75" s="211"/>
      <c r="C75" s="211"/>
      <c r="D75" s="211"/>
      <c r="E75" s="211"/>
      <c r="G75" s="67"/>
      <c r="H75" s="68"/>
      <c r="I75" s="67"/>
    </row>
    <row r="76" spans="1:9" s="66" customFormat="1" ht="11.65" x14ac:dyDescent="0.35">
      <c r="A76" s="125"/>
      <c r="B76" s="211"/>
      <c r="C76" s="211"/>
      <c r="D76" s="211"/>
      <c r="E76" s="211"/>
      <c r="G76" s="67"/>
      <c r="H76" s="68"/>
      <c r="I76" s="67"/>
    </row>
    <row r="77" spans="1:9" s="66" customFormat="1" ht="11.65" x14ac:dyDescent="0.35">
      <c r="A77" s="125"/>
      <c r="B77" s="211"/>
      <c r="C77" s="211"/>
      <c r="D77" s="211"/>
      <c r="E77" s="211"/>
      <c r="G77" s="67"/>
      <c r="H77" s="68"/>
      <c r="I77" s="67"/>
    </row>
    <row r="78" spans="1:9" s="66" customFormat="1" ht="11.65" x14ac:dyDescent="0.35">
      <c r="A78" s="125"/>
      <c r="B78" s="211"/>
      <c r="C78" s="211"/>
      <c r="D78" s="211"/>
      <c r="E78" s="211"/>
      <c r="G78" s="67"/>
      <c r="H78" s="68"/>
      <c r="I78" s="67"/>
    </row>
    <row r="79" spans="1:9" s="66" customFormat="1" ht="11.65" x14ac:dyDescent="0.35">
      <c r="A79" s="125"/>
      <c r="B79" s="211"/>
      <c r="C79" s="211"/>
      <c r="D79" s="211"/>
      <c r="E79" s="211"/>
      <c r="G79" s="67"/>
      <c r="H79" s="68"/>
      <c r="I79" s="67"/>
    </row>
    <row r="80" spans="1:9" s="66" customFormat="1" ht="11.65" x14ac:dyDescent="0.35">
      <c r="A80" s="125"/>
      <c r="B80" s="211"/>
      <c r="C80" s="211"/>
      <c r="D80" s="211"/>
      <c r="E80" s="211"/>
      <c r="G80" s="67"/>
      <c r="H80" s="68"/>
      <c r="I80" s="67"/>
    </row>
    <row r="81" spans="1:9" s="66" customFormat="1" ht="11.65" x14ac:dyDescent="0.35">
      <c r="A81" s="125"/>
      <c r="B81" s="211"/>
      <c r="C81" s="211"/>
      <c r="D81" s="211"/>
      <c r="E81" s="211"/>
      <c r="G81" s="67"/>
      <c r="H81" s="68"/>
      <c r="I81" s="67"/>
    </row>
    <row r="82" spans="1:9" s="66" customFormat="1" ht="11.65" x14ac:dyDescent="0.35">
      <c r="A82" s="125"/>
      <c r="B82" s="211"/>
      <c r="C82" s="211"/>
      <c r="D82" s="211"/>
      <c r="E82" s="211"/>
      <c r="G82" s="67"/>
      <c r="H82" s="68"/>
      <c r="I82" s="67"/>
    </row>
    <row r="83" spans="1:9" s="66" customFormat="1" ht="11.65" x14ac:dyDescent="0.35">
      <c r="A83" s="125"/>
      <c r="B83" s="211"/>
      <c r="C83" s="211"/>
      <c r="D83" s="211"/>
      <c r="E83" s="211"/>
      <c r="G83" s="67"/>
      <c r="H83" s="68"/>
      <c r="I83" s="67"/>
    </row>
    <row r="84" spans="1:9" s="66" customFormat="1" ht="11.65" x14ac:dyDescent="0.35">
      <c r="A84" s="125"/>
      <c r="B84" s="211"/>
      <c r="C84" s="211"/>
      <c r="D84" s="211"/>
      <c r="E84" s="211"/>
      <c r="G84" s="67"/>
      <c r="H84" s="68"/>
      <c r="I84" s="67"/>
    </row>
    <row r="85" spans="1:9" s="66" customFormat="1" ht="11.65" x14ac:dyDescent="0.35">
      <c r="A85" s="125"/>
      <c r="B85" s="211"/>
      <c r="C85" s="211"/>
      <c r="D85" s="211"/>
      <c r="E85" s="211"/>
      <c r="G85" s="67"/>
      <c r="H85" s="68"/>
      <c r="I85" s="67"/>
    </row>
    <row r="86" spans="1:9" s="66" customFormat="1" ht="11.65" x14ac:dyDescent="0.35">
      <c r="A86" s="125"/>
      <c r="B86" s="211"/>
      <c r="C86" s="211"/>
      <c r="D86" s="211"/>
      <c r="E86" s="211"/>
      <c r="G86" s="67"/>
      <c r="H86" s="68"/>
      <c r="I86" s="67"/>
    </row>
    <row r="87" spans="1:9" s="66" customFormat="1" ht="11.65" x14ac:dyDescent="0.35">
      <c r="A87" s="125"/>
      <c r="B87" s="211"/>
      <c r="C87" s="211"/>
      <c r="D87" s="211"/>
      <c r="E87" s="211"/>
      <c r="G87" s="67"/>
      <c r="H87" s="68"/>
      <c r="I87" s="67"/>
    </row>
    <row r="88" spans="1:9" s="66" customFormat="1" ht="11.65" x14ac:dyDescent="0.35">
      <c r="A88" s="125"/>
      <c r="B88" s="211"/>
      <c r="C88" s="211"/>
      <c r="D88" s="211"/>
      <c r="E88" s="211"/>
      <c r="G88" s="67"/>
      <c r="H88" s="68"/>
      <c r="I88" s="67"/>
    </row>
    <row r="89" spans="1:9" s="66" customFormat="1" ht="11.65" x14ac:dyDescent="0.35">
      <c r="A89" s="125"/>
      <c r="B89" s="211"/>
      <c r="C89" s="211"/>
      <c r="D89" s="211"/>
      <c r="E89" s="211"/>
      <c r="G89" s="67"/>
      <c r="H89" s="68"/>
      <c r="I89" s="67"/>
    </row>
    <row r="90" spans="1:9" s="66" customFormat="1" ht="11.65" x14ac:dyDescent="0.35">
      <c r="A90" s="125"/>
      <c r="B90" s="211"/>
      <c r="C90" s="211"/>
      <c r="D90" s="211"/>
      <c r="E90" s="211"/>
      <c r="G90" s="67"/>
      <c r="H90" s="68"/>
      <c r="I90" s="67"/>
    </row>
    <row r="91" spans="1:9" s="66" customFormat="1" ht="11.65" x14ac:dyDescent="0.35">
      <c r="A91" s="125"/>
      <c r="B91" s="211"/>
      <c r="C91" s="211"/>
      <c r="D91" s="211"/>
      <c r="E91" s="211"/>
      <c r="G91" s="67"/>
      <c r="H91" s="68"/>
      <c r="I91" s="67"/>
    </row>
    <row r="92" spans="1:9" s="66" customFormat="1" ht="11.65" x14ac:dyDescent="0.35">
      <c r="A92" s="125"/>
      <c r="B92" s="211"/>
      <c r="C92" s="211"/>
      <c r="D92" s="211"/>
      <c r="E92" s="211"/>
      <c r="G92" s="67"/>
      <c r="H92" s="68"/>
      <c r="I92" s="67"/>
    </row>
    <row r="93" spans="1:9" s="66" customFormat="1" ht="11.65" x14ac:dyDescent="0.35">
      <c r="A93" s="125"/>
      <c r="B93" s="211"/>
      <c r="C93" s="211"/>
      <c r="D93" s="211"/>
      <c r="E93" s="211"/>
      <c r="G93" s="67"/>
      <c r="H93" s="68"/>
      <c r="I93" s="67"/>
    </row>
    <row r="94" spans="1:9" s="66" customFormat="1" ht="11.65" x14ac:dyDescent="0.35">
      <c r="A94" s="125"/>
      <c r="B94" s="211"/>
      <c r="C94" s="211"/>
      <c r="D94" s="211"/>
      <c r="E94" s="211"/>
      <c r="G94" s="67"/>
      <c r="H94" s="68"/>
      <c r="I94" s="67"/>
    </row>
    <row r="95" spans="1:9" s="66" customFormat="1" ht="11.65" x14ac:dyDescent="0.35">
      <c r="A95" s="125"/>
      <c r="B95" s="211"/>
      <c r="C95" s="211"/>
      <c r="D95" s="211"/>
      <c r="E95" s="211"/>
      <c r="G95" s="67"/>
      <c r="H95" s="68"/>
      <c r="I95" s="67"/>
    </row>
    <row r="96" spans="1:9" s="66" customFormat="1" ht="11.65" x14ac:dyDescent="0.35">
      <c r="A96" s="125"/>
      <c r="B96" s="211"/>
      <c r="C96" s="211"/>
      <c r="D96" s="211"/>
      <c r="E96" s="211"/>
      <c r="G96" s="67"/>
      <c r="H96" s="68"/>
      <c r="I96" s="67"/>
    </row>
    <row r="97" spans="1:9" s="66" customFormat="1" ht="11.65" x14ac:dyDescent="0.35">
      <c r="A97" s="125"/>
      <c r="B97" s="211"/>
      <c r="C97" s="211"/>
      <c r="D97" s="211"/>
      <c r="E97" s="211"/>
      <c r="G97" s="67"/>
      <c r="H97" s="68"/>
      <c r="I97" s="67"/>
    </row>
    <row r="98" spans="1:9" s="66" customFormat="1" ht="11.65" x14ac:dyDescent="0.35">
      <c r="A98" s="125"/>
      <c r="B98" s="211"/>
      <c r="C98" s="211"/>
      <c r="D98" s="211"/>
      <c r="E98" s="211"/>
      <c r="G98" s="67"/>
      <c r="H98" s="68"/>
      <c r="I98" s="67"/>
    </row>
    <row r="99" spans="1:9" s="66" customFormat="1" ht="11.65" x14ac:dyDescent="0.35">
      <c r="A99" s="125"/>
      <c r="B99" s="211"/>
      <c r="C99" s="211"/>
      <c r="D99" s="211"/>
      <c r="E99" s="211"/>
      <c r="G99" s="67"/>
      <c r="H99" s="68"/>
      <c r="I99" s="67"/>
    </row>
    <row r="100" spans="1:9" s="66" customFormat="1" ht="11.65" x14ac:dyDescent="0.35">
      <c r="A100" s="125"/>
      <c r="B100" s="211"/>
      <c r="C100" s="211"/>
      <c r="D100" s="211"/>
      <c r="E100" s="211"/>
      <c r="G100" s="67"/>
      <c r="H100" s="68"/>
      <c r="I100" s="67"/>
    </row>
    <row r="101" spans="1:9" s="66" customFormat="1" ht="11.65" x14ac:dyDescent="0.35">
      <c r="A101" s="125"/>
      <c r="B101" s="211"/>
      <c r="C101" s="211"/>
      <c r="D101" s="211"/>
      <c r="E101" s="211"/>
      <c r="G101" s="67"/>
      <c r="H101" s="68"/>
      <c r="I101" s="67"/>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796" spans="2:9" s="125" customFormat="1" ht="11.65" x14ac:dyDescent="0.35">
      <c r="B796" s="123"/>
      <c r="C796" s="123"/>
      <c r="D796" s="123"/>
      <c r="E796" s="123"/>
      <c r="F796" s="66"/>
      <c r="G796" s="67"/>
      <c r="H796" s="68"/>
      <c r="I796" s="67"/>
    </row>
    <row r="797" spans="2:9" s="125" customFormat="1" ht="11.65" x14ac:dyDescent="0.35">
      <c r="B797" s="123"/>
      <c r="C797" s="123"/>
      <c r="D797" s="123"/>
      <c r="E797" s="123"/>
      <c r="F797" s="66"/>
      <c r="G797" s="67"/>
      <c r="H797" s="68"/>
      <c r="I797" s="67"/>
    </row>
    <row r="798" spans="2:9" s="125" customFormat="1" ht="11.65" x14ac:dyDescent="0.35">
      <c r="B798" s="123"/>
      <c r="C798" s="123"/>
      <c r="D798" s="123"/>
      <c r="E798" s="123"/>
      <c r="F798" s="66"/>
      <c r="G798" s="67"/>
      <c r="H798" s="68"/>
      <c r="I798" s="67"/>
    </row>
    <row r="799" spans="2:9" s="125" customFormat="1" ht="11.65" x14ac:dyDescent="0.35">
      <c r="B799" s="123"/>
      <c r="C799" s="123"/>
      <c r="D799" s="123"/>
      <c r="E799" s="123"/>
      <c r="F799" s="66"/>
      <c r="G799" s="67"/>
      <c r="H799" s="68"/>
      <c r="I799" s="67"/>
    </row>
    <row r="800" spans="2:9" s="125" customFormat="1" ht="11.65" x14ac:dyDescent="0.35">
      <c r="B800" s="123"/>
      <c r="C800" s="123"/>
      <c r="D800" s="123"/>
      <c r="E800" s="123"/>
      <c r="F800" s="66"/>
      <c r="G800" s="67"/>
      <c r="H800" s="68"/>
      <c r="I800" s="67"/>
    </row>
    <row r="801" spans="2:9" s="125" customFormat="1" ht="11.65" x14ac:dyDescent="0.35">
      <c r="B801" s="123"/>
      <c r="C801" s="123"/>
      <c r="D801" s="123"/>
      <c r="E801" s="123"/>
      <c r="F801" s="66"/>
      <c r="G801" s="67"/>
      <c r="H801" s="68"/>
      <c r="I801" s="67"/>
    </row>
    <row r="802" spans="2:9" s="125" customFormat="1" ht="11.65" x14ac:dyDescent="0.35">
      <c r="B802" s="123"/>
      <c r="C802" s="123"/>
      <c r="D802" s="123"/>
      <c r="E802" s="123"/>
      <c r="F802" s="66"/>
      <c r="G802" s="67"/>
      <c r="H802" s="68"/>
      <c r="I802" s="67"/>
    </row>
    <row r="803" spans="2:9" s="125" customFormat="1" ht="11.65" x14ac:dyDescent="0.35">
      <c r="B803" s="123"/>
      <c r="C803" s="123"/>
      <c r="D803" s="123"/>
      <c r="E803" s="123"/>
      <c r="F803" s="66"/>
      <c r="G803" s="67"/>
      <c r="H803" s="68"/>
      <c r="I803" s="67"/>
    </row>
    <row r="804" spans="2:9" s="125" customFormat="1" ht="11.65" x14ac:dyDescent="0.35">
      <c r="B804" s="123"/>
      <c r="C804" s="123"/>
      <c r="D804" s="123"/>
      <c r="E804" s="123"/>
      <c r="F804" s="66"/>
      <c r="G804" s="67"/>
      <c r="H804" s="68"/>
      <c r="I804" s="67"/>
    </row>
    <row r="805" spans="2:9" s="125" customFormat="1" ht="11.65" x14ac:dyDescent="0.35">
      <c r="B805" s="123"/>
      <c r="C805" s="123"/>
      <c r="D805" s="123"/>
      <c r="E805" s="123"/>
      <c r="F805" s="66"/>
      <c r="G805" s="67"/>
      <c r="H805" s="68"/>
      <c r="I805" s="67"/>
    </row>
    <row r="806" spans="2:9" s="125" customFormat="1" ht="11.65" x14ac:dyDescent="0.35">
      <c r="B806" s="123"/>
      <c r="C806" s="123"/>
      <c r="D806" s="123"/>
      <c r="E806" s="123"/>
      <c r="F806" s="66"/>
      <c r="G806" s="67"/>
      <c r="H806" s="68"/>
      <c r="I806" s="67"/>
    </row>
    <row r="807" spans="2:9" s="125" customFormat="1" ht="11.65" x14ac:dyDescent="0.35">
      <c r="B807" s="123"/>
      <c r="C807" s="123"/>
      <c r="D807" s="123"/>
      <c r="E807" s="123"/>
      <c r="F807" s="66"/>
      <c r="G807" s="67"/>
      <c r="H807" s="68"/>
      <c r="I807" s="67"/>
    </row>
    <row r="808" spans="2:9" s="125" customFormat="1" ht="11.65" x14ac:dyDescent="0.35">
      <c r="B808" s="123"/>
      <c r="C808" s="123"/>
      <c r="D808" s="123"/>
      <c r="E808" s="123"/>
      <c r="F808" s="66"/>
      <c r="G808" s="67"/>
      <c r="H808" s="68"/>
      <c r="I808" s="67"/>
    </row>
    <row r="809" spans="2:9" s="125" customFormat="1" ht="11.65" x14ac:dyDescent="0.35">
      <c r="B809" s="123"/>
      <c r="C809" s="123"/>
      <c r="D809" s="123"/>
      <c r="E809" s="123"/>
      <c r="F809" s="66"/>
      <c r="G809" s="67"/>
      <c r="H809" s="68"/>
      <c r="I809" s="67"/>
    </row>
    <row r="810" spans="2:9" s="125" customFormat="1" ht="11.65" x14ac:dyDescent="0.35">
      <c r="B810" s="123"/>
      <c r="C810" s="123"/>
      <c r="D810" s="123"/>
      <c r="E810" s="123"/>
      <c r="F810" s="66"/>
      <c r="G810" s="67"/>
      <c r="H810" s="68"/>
      <c r="I810" s="67"/>
    </row>
    <row r="811" spans="2:9" s="125" customFormat="1" ht="11.65" x14ac:dyDescent="0.35">
      <c r="B811" s="123"/>
      <c r="C811" s="123"/>
      <c r="D811" s="123"/>
      <c r="E811" s="123"/>
      <c r="F811" s="66"/>
      <c r="G811" s="67"/>
      <c r="H811" s="68"/>
      <c r="I811" s="67"/>
    </row>
    <row r="812" spans="2:9" s="125" customFormat="1" ht="11.65" x14ac:dyDescent="0.35">
      <c r="B812" s="123"/>
      <c r="C812" s="123"/>
      <c r="D812" s="123"/>
      <c r="E812" s="123"/>
      <c r="F812" s="66"/>
      <c r="G812" s="67"/>
      <c r="H812" s="68"/>
      <c r="I812" s="67"/>
    </row>
    <row r="813" spans="2:9" s="125" customFormat="1" ht="11.65" x14ac:dyDescent="0.35">
      <c r="B813" s="123"/>
      <c r="C813" s="123"/>
      <c r="D813" s="123"/>
      <c r="E813" s="123"/>
      <c r="F813" s="66"/>
      <c r="G813" s="67"/>
      <c r="H813" s="68"/>
      <c r="I813" s="67"/>
    </row>
    <row r="814" spans="2:9" s="125" customFormat="1" ht="11.65" x14ac:dyDescent="0.35">
      <c r="B814" s="123"/>
      <c r="C814" s="123"/>
      <c r="D814" s="123"/>
      <c r="E814" s="123"/>
      <c r="F814" s="66"/>
      <c r="G814" s="67"/>
      <c r="H814" s="68"/>
      <c r="I814" s="67"/>
    </row>
    <row r="815" spans="2:9" s="125" customFormat="1" ht="11.65" x14ac:dyDescent="0.35">
      <c r="B815" s="123"/>
      <c r="C815" s="123"/>
      <c r="D815" s="123"/>
      <c r="E815" s="123"/>
      <c r="F815" s="66"/>
      <c r="G815" s="67"/>
      <c r="H815" s="68"/>
      <c r="I815" s="67"/>
    </row>
    <row r="816" spans="2:9" s="125" customFormat="1" ht="11.65" x14ac:dyDescent="0.35">
      <c r="B816" s="123"/>
      <c r="C816" s="123"/>
      <c r="D816" s="123"/>
      <c r="E816" s="123"/>
      <c r="F816" s="66"/>
      <c r="G816" s="67"/>
      <c r="H816" s="68"/>
      <c r="I816" s="67"/>
    </row>
    <row r="817" spans="2:9" s="125" customFormat="1" ht="11.65" x14ac:dyDescent="0.35">
      <c r="B817" s="123"/>
      <c r="C817" s="123"/>
      <c r="D817" s="123"/>
      <c r="E817" s="123"/>
      <c r="F817" s="66"/>
      <c r="G817" s="67"/>
      <c r="H817" s="68"/>
      <c r="I817" s="67"/>
    </row>
    <row r="818" spans="2:9" s="125" customFormat="1" ht="11.65" x14ac:dyDescent="0.35">
      <c r="B818" s="123"/>
      <c r="C818" s="123"/>
      <c r="D818" s="123"/>
      <c r="E818" s="123"/>
      <c r="F818" s="66"/>
      <c r="G818" s="67"/>
      <c r="H818" s="68"/>
      <c r="I818" s="67"/>
    </row>
    <row r="819" spans="2:9" s="125" customFormat="1" ht="11.65" x14ac:dyDescent="0.35">
      <c r="B819" s="123"/>
      <c r="C819" s="123"/>
      <c r="D819" s="123"/>
      <c r="E819" s="123"/>
      <c r="F819" s="66"/>
      <c r="G819" s="67"/>
      <c r="H819" s="68"/>
      <c r="I819" s="67"/>
    </row>
    <row r="820" spans="2:9" s="125" customFormat="1" ht="11.65" x14ac:dyDescent="0.35">
      <c r="B820" s="123"/>
      <c r="C820" s="123"/>
      <c r="D820" s="123"/>
      <c r="E820" s="123"/>
      <c r="F820" s="66"/>
      <c r="G820" s="67"/>
      <c r="H820" s="68"/>
      <c r="I820"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sheetData>
  <sheetProtection algorithmName="SHA-512" hashValue="CXMVJj0tftwAZ4cEhCYzVRvVvCUUFHTjCCH95yUMDQP0X958NPXSK80SH4Ya926yNkbTl4n7S2rA/BRNAV8qbA==" saltValue="Rxl7B3eVDURXxM5gOmORJ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D4D31-3C4E-4227-83BB-12396E04F6CD}">
  <sheetPr codeName="List15">
    <pageSetUpPr fitToPage="1"/>
  </sheetPr>
  <dimension ref="A1:I1694"/>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 min="12" max="12" width="13.59765625"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563</v>
      </c>
      <c r="B8" s="146" t="s">
        <v>532</v>
      </c>
      <c r="C8" s="146" t="s">
        <v>1648</v>
      </c>
      <c r="D8" s="146"/>
      <c r="E8" s="146"/>
      <c r="F8" s="141"/>
      <c r="G8" s="142"/>
      <c r="H8" s="143"/>
      <c r="I8" s="147">
        <f>I33</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826</v>
      </c>
      <c r="B14" s="167" t="str">
        <f>$B$8</f>
        <v>OBRAČUNSKE MERITVE ELEKTRIČNE ENERGIJE</v>
      </c>
      <c r="C14" s="167" t="str">
        <f>$C$8</f>
        <v>ELECTRICITY METERING</v>
      </c>
      <c r="D14" s="168"/>
      <c r="E14" s="169"/>
      <c r="F14" s="176"/>
      <c r="G14" s="177"/>
      <c r="H14" s="178"/>
      <c r="I14" s="179"/>
    </row>
    <row r="15" spans="1:9" x14ac:dyDescent="0.35">
      <c r="A15" s="226"/>
      <c r="B15" s="172"/>
      <c r="C15" s="173"/>
      <c r="D15" s="174"/>
      <c r="E15" s="175"/>
      <c r="F15" s="176"/>
      <c r="G15" s="177"/>
      <c r="H15" s="178"/>
      <c r="I15" s="179"/>
    </row>
    <row r="16" spans="1:9" ht="209.25" x14ac:dyDescent="0.35">
      <c r="A16" s="180" t="str">
        <f>CONCATENATE($A$14,".",TEXT(COUNTA(A$15:A15)-COUNTIF(A$15:A15,"*.")-COUNTIF(A$15:A15,"*)")+1,0))</f>
        <v>10.1</v>
      </c>
      <c r="B16" s="172" t="s">
        <v>853</v>
      </c>
      <c r="C16" s="173" t="s">
        <v>1530</v>
      </c>
      <c r="D16" s="174"/>
      <c r="E16" s="175"/>
      <c r="F16" s="176" t="s">
        <v>6</v>
      </c>
      <c r="G16" s="177">
        <v>1</v>
      </c>
      <c r="H16" s="5"/>
      <c r="I16" s="179">
        <f>ROUND(G16*H16,2)</f>
        <v>0</v>
      </c>
    </row>
    <row r="17" spans="1:9" ht="58.15" x14ac:dyDescent="0.35">
      <c r="A17" s="183" t="s">
        <v>537</v>
      </c>
      <c r="B17" s="172" t="s">
        <v>477</v>
      </c>
      <c r="C17" s="173" t="s">
        <v>1531</v>
      </c>
      <c r="D17" s="174" t="s">
        <v>6</v>
      </c>
      <c r="E17" s="184">
        <v>1</v>
      </c>
      <c r="F17" s="176"/>
      <c r="G17" s="177"/>
      <c r="H17" s="178"/>
      <c r="I17" s="179"/>
    </row>
    <row r="18" spans="1:9" ht="81.400000000000006" x14ac:dyDescent="0.35">
      <c r="A18" s="183" t="s">
        <v>538</v>
      </c>
      <c r="B18" s="172" t="s">
        <v>472</v>
      </c>
      <c r="C18" s="173" t="s">
        <v>1532</v>
      </c>
      <c r="D18" s="174" t="s">
        <v>5</v>
      </c>
      <c r="E18" s="184">
        <v>1</v>
      </c>
      <c r="F18" s="176"/>
      <c r="G18" s="177"/>
      <c r="H18" s="178"/>
      <c r="I18" s="179"/>
    </row>
    <row r="19" spans="1:9" ht="23.25" x14ac:dyDescent="0.35">
      <c r="A19" s="183" t="s">
        <v>539</v>
      </c>
      <c r="B19" s="172" t="s">
        <v>474</v>
      </c>
      <c r="C19" s="173" t="s">
        <v>1533</v>
      </c>
      <c r="D19" s="174" t="s">
        <v>5</v>
      </c>
      <c r="E19" s="184">
        <v>1</v>
      </c>
      <c r="F19" s="176"/>
      <c r="G19" s="177"/>
      <c r="H19" s="178"/>
      <c r="I19" s="179"/>
    </row>
    <row r="20" spans="1:9" ht="58.15" x14ac:dyDescent="0.35">
      <c r="A20" s="183" t="s">
        <v>544</v>
      </c>
      <c r="B20" s="172" t="s">
        <v>476</v>
      </c>
      <c r="C20" s="173" t="s">
        <v>1534</v>
      </c>
      <c r="D20" s="174" t="s">
        <v>6</v>
      </c>
      <c r="E20" s="184">
        <v>1</v>
      </c>
      <c r="F20" s="176"/>
      <c r="G20" s="177"/>
      <c r="H20" s="178"/>
      <c r="I20" s="179"/>
    </row>
    <row r="21" spans="1:9" x14ac:dyDescent="0.35">
      <c r="A21" s="183" t="s">
        <v>545</v>
      </c>
      <c r="B21" s="172" t="s">
        <v>320</v>
      </c>
      <c r="C21" s="173" t="s">
        <v>1535</v>
      </c>
      <c r="D21" s="174" t="s">
        <v>6</v>
      </c>
      <c r="E21" s="184">
        <v>1</v>
      </c>
      <c r="F21" s="176"/>
      <c r="G21" s="177"/>
      <c r="H21" s="178"/>
      <c r="I21" s="179"/>
    </row>
    <row r="22" spans="1:9" ht="46.5" x14ac:dyDescent="0.35">
      <c r="A22" s="183" t="s">
        <v>552</v>
      </c>
      <c r="B22" s="172" t="s">
        <v>763</v>
      </c>
      <c r="C22" s="173" t="s">
        <v>1536</v>
      </c>
      <c r="D22" s="174" t="s">
        <v>5</v>
      </c>
      <c r="E22" s="184">
        <v>1</v>
      </c>
      <c r="F22" s="176"/>
      <c r="G22" s="177"/>
      <c r="H22" s="178"/>
      <c r="I22" s="179"/>
    </row>
    <row r="23" spans="1:9" ht="23.25" x14ac:dyDescent="0.35">
      <c r="A23" s="183" t="s">
        <v>553</v>
      </c>
      <c r="B23" s="172" t="s">
        <v>337</v>
      </c>
      <c r="C23" s="173" t="s">
        <v>1537</v>
      </c>
      <c r="D23" s="174" t="s">
        <v>6</v>
      </c>
      <c r="E23" s="184">
        <v>1</v>
      </c>
      <c r="F23" s="176"/>
      <c r="G23" s="177"/>
      <c r="H23" s="178"/>
      <c r="I23" s="179"/>
    </row>
    <row r="24" spans="1:9" x14ac:dyDescent="0.35">
      <c r="A24" s="171"/>
      <c r="B24" s="172"/>
      <c r="C24" s="173"/>
      <c r="D24" s="174"/>
      <c r="E24" s="184"/>
      <c r="F24" s="176"/>
      <c r="G24" s="177"/>
      <c r="H24" s="178"/>
      <c r="I24" s="179"/>
    </row>
    <row r="25" spans="1:9" ht="197.65" x14ac:dyDescent="0.35">
      <c r="A25" s="180" t="str">
        <f>CONCATENATE($A$14,".",TEXT(COUNTA(A$15:A24)-COUNTIF(A$15:A24,"*.")-COUNTIF(A$15:A24,"*)")+1,0))</f>
        <v>10.2</v>
      </c>
      <c r="B25" s="172" t="s">
        <v>854</v>
      </c>
      <c r="C25" s="173" t="s">
        <v>1538</v>
      </c>
      <c r="D25" s="174"/>
      <c r="E25" s="175"/>
      <c r="F25" s="176" t="s">
        <v>6</v>
      </c>
      <c r="G25" s="177">
        <v>1</v>
      </c>
      <c r="H25" s="5"/>
      <c r="I25" s="179">
        <f>ROUND(G25*H25,2)</f>
        <v>0</v>
      </c>
    </row>
    <row r="26" spans="1:9" ht="58.15" x14ac:dyDescent="0.35">
      <c r="A26" s="183" t="s">
        <v>537</v>
      </c>
      <c r="B26" s="172" t="s">
        <v>477</v>
      </c>
      <c r="C26" s="173" t="s">
        <v>1531</v>
      </c>
      <c r="D26" s="174" t="s">
        <v>6</v>
      </c>
      <c r="E26" s="184">
        <v>1</v>
      </c>
      <c r="F26" s="176"/>
      <c r="G26" s="177"/>
      <c r="H26" s="178"/>
      <c r="I26" s="179"/>
    </row>
    <row r="27" spans="1:9" ht="93" x14ac:dyDescent="0.35">
      <c r="A27" s="183" t="s">
        <v>538</v>
      </c>
      <c r="B27" s="172" t="s">
        <v>473</v>
      </c>
      <c r="C27" s="173" t="s">
        <v>1539</v>
      </c>
      <c r="D27" s="174" t="s">
        <v>5</v>
      </c>
      <c r="E27" s="184">
        <v>1</v>
      </c>
      <c r="F27" s="176"/>
      <c r="G27" s="177"/>
      <c r="H27" s="178"/>
      <c r="I27" s="179"/>
    </row>
    <row r="28" spans="1:9" ht="23.25" x14ac:dyDescent="0.35">
      <c r="A28" s="183" t="s">
        <v>539</v>
      </c>
      <c r="B28" s="172" t="s">
        <v>475</v>
      </c>
      <c r="C28" s="173" t="s">
        <v>1540</v>
      </c>
      <c r="D28" s="174" t="s">
        <v>5</v>
      </c>
      <c r="E28" s="184">
        <v>1</v>
      </c>
      <c r="F28" s="176"/>
      <c r="G28" s="177"/>
      <c r="H28" s="178"/>
      <c r="I28" s="179"/>
    </row>
    <row r="29" spans="1:9" ht="58.15" x14ac:dyDescent="0.35">
      <c r="A29" s="183" t="s">
        <v>544</v>
      </c>
      <c r="B29" s="172" t="s">
        <v>476</v>
      </c>
      <c r="C29" s="173" t="s">
        <v>1534</v>
      </c>
      <c r="D29" s="174" t="s">
        <v>6</v>
      </c>
      <c r="E29" s="184">
        <v>1</v>
      </c>
      <c r="F29" s="176"/>
      <c r="G29" s="177"/>
      <c r="H29" s="178"/>
      <c r="I29" s="179"/>
    </row>
    <row r="30" spans="1:9" ht="46.5" x14ac:dyDescent="0.35">
      <c r="A30" s="183" t="s">
        <v>545</v>
      </c>
      <c r="B30" s="172" t="s">
        <v>764</v>
      </c>
      <c r="C30" s="173" t="s">
        <v>1541</v>
      </c>
      <c r="D30" s="174" t="s">
        <v>5</v>
      </c>
      <c r="E30" s="184">
        <v>1</v>
      </c>
      <c r="F30" s="176"/>
      <c r="G30" s="177"/>
      <c r="H30" s="178"/>
      <c r="I30" s="179"/>
    </row>
    <row r="31" spans="1:9" ht="23.25" x14ac:dyDescent="0.35">
      <c r="A31" s="183" t="s">
        <v>552</v>
      </c>
      <c r="B31" s="172" t="s">
        <v>337</v>
      </c>
      <c r="C31" s="173" t="s">
        <v>1537</v>
      </c>
      <c r="D31" s="174" t="s">
        <v>6</v>
      </c>
      <c r="E31" s="184">
        <v>1</v>
      </c>
      <c r="F31" s="176"/>
      <c r="G31" s="177"/>
      <c r="H31" s="178"/>
      <c r="I31" s="179"/>
    </row>
    <row r="32" spans="1:9" x14ac:dyDescent="0.35">
      <c r="A32" s="195"/>
      <c r="B32" s="196"/>
      <c r="C32" s="197"/>
      <c r="D32" s="198"/>
      <c r="E32" s="199"/>
      <c r="F32" s="200"/>
      <c r="G32" s="201"/>
      <c r="H32" s="202"/>
      <c r="I32" s="203"/>
    </row>
    <row r="33" spans="1:9" s="170" customFormat="1" ht="13.15" x14ac:dyDescent="0.4">
      <c r="A33" s="149"/>
      <c r="B33" s="150" t="str">
        <f>$B$8</f>
        <v>OBRAČUNSKE MERITVE ELEKTRIČNE ENERGIJE</v>
      </c>
      <c r="C33" s="150" t="str">
        <f>$C$8</f>
        <v>ELECTRICITY METERING</v>
      </c>
      <c r="D33" s="204"/>
      <c r="E33" s="205"/>
      <c r="F33" s="153"/>
      <c r="G33" s="154"/>
      <c r="H33" s="155"/>
      <c r="I33" s="206">
        <f>SUM(I13:I32)</f>
        <v>0</v>
      </c>
    </row>
    <row r="34" spans="1:9" x14ac:dyDescent="0.35">
      <c r="B34" s="207"/>
      <c r="C34" s="207"/>
      <c r="D34" s="207"/>
      <c r="E34" s="207"/>
      <c r="I34" s="208"/>
    </row>
    <row r="35" spans="1:9" x14ac:dyDescent="0.35">
      <c r="B35" s="207"/>
      <c r="C35" s="207"/>
      <c r="D35" s="207"/>
      <c r="E35" s="207"/>
      <c r="I35" s="208"/>
    </row>
    <row r="36" spans="1:9" x14ac:dyDescent="0.35">
      <c r="B36" s="207"/>
      <c r="C36" s="207"/>
      <c r="D36" s="207"/>
      <c r="E36" s="207"/>
      <c r="I36" s="208"/>
    </row>
    <row r="37" spans="1:9" x14ac:dyDescent="0.35">
      <c r="B37" s="207"/>
      <c r="C37" s="207"/>
      <c r="D37" s="207"/>
      <c r="E37" s="207"/>
      <c r="I37" s="208"/>
    </row>
    <row r="38" spans="1:9" x14ac:dyDescent="0.35">
      <c r="B38" s="207"/>
      <c r="C38" s="207"/>
      <c r="D38" s="207"/>
      <c r="E38" s="207"/>
      <c r="I38" s="208"/>
    </row>
    <row r="39" spans="1:9" x14ac:dyDescent="0.35">
      <c r="B39" s="207"/>
      <c r="C39" s="207"/>
      <c r="D39" s="207"/>
      <c r="E39" s="207"/>
      <c r="I39" s="208"/>
    </row>
    <row r="40" spans="1:9" x14ac:dyDescent="0.35">
      <c r="B40" s="207"/>
      <c r="C40" s="207"/>
      <c r="D40" s="207"/>
      <c r="E40" s="207"/>
      <c r="I40" s="208"/>
    </row>
    <row r="41" spans="1:9" x14ac:dyDescent="0.35">
      <c r="B41" s="207"/>
      <c r="C41" s="207"/>
      <c r="D41" s="207"/>
      <c r="E41" s="207"/>
      <c r="I41" s="208"/>
    </row>
    <row r="42" spans="1:9" x14ac:dyDescent="0.35">
      <c r="B42" s="207"/>
      <c r="C42" s="207"/>
      <c r="D42" s="207"/>
      <c r="E42" s="207"/>
      <c r="I42" s="208"/>
    </row>
    <row r="43" spans="1:9" x14ac:dyDescent="0.35">
      <c r="B43" s="209"/>
      <c r="C43" s="209"/>
      <c r="D43" s="210"/>
      <c r="E43" s="210"/>
    </row>
    <row r="44" spans="1:9" x14ac:dyDescent="0.35">
      <c r="B44" s="209"/>
      <c r="C44" s="209"/>
      <c r="D44" s="210"/>
      <c r="E44" s="210"/>
    </row>
    <row r="45" spans="1:9" x14ac:dyDescent="0.35">
      <c r="B45" s="211"/>
      <c r="C45" s="211"/>
      <c r="D45" s="211"/>
      <c r="E45" s="211"/>
    </row>
    <row r="46" spans="1:9" x14ac:dyDescent="0.35">
      <c r="B46" s="207"/>
      <c r="C46" s="207"/>
      <c r="D46" s="207"/>
      <c r="E46" s="207"/>
      <c r="I46" s="208"/>
    </row>
    <row r="47" spans="1:9" x14ac:dyDescent="0.35">
      <c r="B47" s="211"/>
      <c r="C47" s="211"/>
      <c r="D47" s="211"/>
      <c r="E47" s="211"/>
    </row>
    <row r="48" spans="1:9" x14ac:dyDescent="0.35">
      <c r="B48" s="211"/>
      <c r="C48" s="211"/>
      <c r="D48" s="211"/>
      <c r="E48" s="211"/>
    </row>
    <row r="49" spans="1:9" x14ac:dyDescent="0.35">
      <c r="B49" s="211"/>
      <c r="C49" s="211"/>
      <c r="D49" s="211"/>
      <c r="E49" s="211"/>
    </row>
    <row r="50" spans="1:9" x14ac:dyDescent="0.35">
      <c r="B50" s="211"/>
      <c r="C50" s="211"/>
      <c r="D50" s="211"/>
      <c r="E50" s="211"/>
      <c r="H50" s="125"/>
      <c r="I50" s="212"/>
    </row>
    <row r="51" spans="1:9" x14ac:dyDescent="0.35">
      <c r="B51" s="211"/>
      <c r="C51" s="211"/>
      <c r="D51" s="211"/>
      <c r="E51" s="211"/>
    </row>
    <row r="52" spans="1:9" x14ac:dyDescent="0.35">
      <c r="B52" s="211"/>
      <c r="C52" s="211"/>
      <c r="D52" s="211"/>
      <c r="E52" s="211"/>
    </row>
    <row r="53" spans="1:9" x14ac:dyDescent="0.35">
      <c r="B53" s="211"/>
      <c r="C53" s="211"/>
      <c r="D53" s="211"/>
      <c r="E53" s="211"/>
    </row>
    <row r="54" spans="1:9" x14ac:dyDescent="0.35">
      <c r="B54" s="211"/>
      <c r="C54" s="211"/>
      <c r="D54" s="211"/>
      <c r="E54" s="211"/>
    </row>
    <row r="55" spans="1:9" x14ac:dyDescent="0.35">
      <c r="B55" s="211"/>
      <c r="C55" s="211"/>
      <c r="D55" s="211"/>
      <c r="E55" s="211"/>
    </row>
    <row r="56" spans="1:9" x14ac:dyDescent="0.35">
      <c r="B56" s="211"/>
      <c r="C56" s="211"/>
      <c r="D56" s="211"/>
      <c r="E56" s="211"/>
    </row>
    <row r="57" spans="1:9" x14ac:dyDescent="0.35">
      <c r="B57" s="211"/>
      <c r="C57" s="211"/>
      <c r="D57" s="211"/>
      <c r="E57" s="211"/>
    </row>
    <row r="58" spans="1:9" s="66" customFormat="1" ht="11.65" x14ac:dyDescent="0.35">
      <c r="A58" s="125"/>
      <c r="B58" s="211"/>
      <c r="C58" s="211"/>
      <c r="D58" s="211"/>
      <c r="E58" s="211"/>
      <c r="G58" s="67"/>
      <c r="H58" s="68"/>
      <c r="I58" s="67"/>
    </row>
    <row r="59" spans="1:9" s="66" customFormat="1" ht="11.65" x14ac:dyDescent="0.35">
      <c r="A59" s="125"/>
      <c r="B59" s="211"/>
      <c r="C59" s="211"/>
      <c r="D59" s="211"/>
      <c r="E59" s="211"/>
      <c r="G59" s="67"/>
      <c r="H59" s="68"/>
      <c r="I59" s="67"/>
    </row>
    <row r="60" spans="1:9" s="66" customFormat="1" ht="11.65" x14ac:dyDescent="0.35">
      <c r="A60" s="125"/>
      <c r="B60" s="211"/>
      <c r="C60" s="211"/>
      <c r="D60" s="211"/>
      <c r="E60" s="211"/>
      <c r="G60" s="67"/>
      <c r="H60" s="68"/>
      <c r="I60" s="67"/>
    </row>
    <row r="61" spans="1:9" s="66" customFormat="1" ht="11.65" x14ac:dyDescent="0.35">
      <c r="A61" s="125"/>
      <c r="B61" s="211"/>
      <c r="C61" s="211"/>
      <c r="D61" s="211"/>
      <c r="E61" s="211"/>
      <c r="G61" s="67"/>
      <c r="H61" s="68"/>
      <c r="I61" s="67"/>
    </row>
    <row r="62" spans="1:9" s="66" customFormat="1" ht="11.65" x14ac:dyDescent="0.35">
      <c r="A62" s="125"/>
      <c r="B62" s="211"/>
      <c r="C62" s="211"/>
      <c r="D62" s="211"/>
      <c r="E62" s="211"/>
      <c r="G62" s="67"/>
      <c r="H62" s="68"/>
      <c r="I62" s="67"/>
    </row>
    <row r="63" spans="1:9" s="66" customFormat="1" ht="11.65" x14ac:dyDescent="0.35">
      <c r="A63" s="125"/>
      <c r="B63" s="211"/>
      <c r="C63" s="211"/>
      <c r="D63" s="211"/>
      <c r="E63" s="211"/>
      <c r="G63" s="67"/>
      <c r="H63" s="68"/>
      <c r="I63" s="67"/>
    </row>
    <row r="64" spans="1:9" s="66" customFormat="1" ht="11.65" x14ac:dyDescent="0.35">
      <c r="A64" s="125"/>
      <c r="B64" s="211"/>
      <c r="C64" s="211"/>
      <c r="D64" s="211"/>
      <c r="E64" s="211"/>
      <c r="G64" s="67"/>
      <c r="H64" s="68"/>
      <c r="I64" s="67"/>
    </row>
    <row r="65" spans="1:9" s="66" customFormat="1" ht="11.65" x14ac:dyDescent="0.35">
      <c r="A65" s="125"/>
      <c r="B65" s="211"/>
      <c r="C65" s="211"/>
      <c r="D65" s="211"/>
      <c r="E65" s="211"/>
      <c r="G65" s="67"/>
      <c r="H65" s="68"/>
      <c r="I65" s="67"/>
    </row>
    <row r="66" spans="1:9" s="66" customFormat="1" ht="11.65" x14ac:dyDescent="0.35">
      <c r="A66" s="125"/>
      <c r="B66" s="211"/>
      <c r="C66" s="211"/>
      <c r="D66" s="211"/>
      <c r="E66" s="211"/>
      <c r="G66" s="67"/>
      <c r="H66" s="68"/>
      <c r="I66" s="67"/>
    </row>
    <row r="67" spans="1:9" s="66" customFormat="1" ht="11.65" x14ac:dyDescent="0.35">
      <c r="A67" s="125"/>
      <c r="B67" s="211"/>
      <c r="C67" s="211"/>
      <c r="D67" s="211"/>
      <c r="E67" s="211"/>
      <c r="G67" s="67"/>
      <c r="H67" s="68"/>
      <c r="I67" s="67"/>
    </row>
    <row r="68" spans="1:9" s="66" customFormat="1" ht="11.65" x14ac:dyDescent="0.35">
      <c r="A68" s="125"/>
      <c r="B68" s="211"/>
      <c r="C68" s="211"/>
      <c r="D68" s="211"/>
      <c r="E68" s="211"/>
      <c r="G68" s="67"/>
      <c r="H68" s="68"/>
      <c r="I68" s="67"/>
    </row>
    <row r="69" spans="1:9" s="66" customFormat="1" ht="11.65" x14ac:dyDescent="0.35">
      <c r="A69" s="125"/>
      <c r="B69" s="211"/>
      <c r="C69" s="211"/>
      <c r="D69" s="211"/>
      <c r="E69" s="211"/>
      <c r="G69" s="67"/>
      <c r="H69" s="68"/>
      <c r="I69" s="67"/>
    </row>
    <row r="70" spans="1:9" s="66" customFormat="1" ht="11.65" x14ac:dyDescent="0.35">
      <c r="A70" s="125"/>
      <c r="B70" s="211"/>
      <c r="C70" s="211"/>
      <c r="D70" s="211"/>
      <c r="E70" s="211"/>
      <c r="G70" s="67"/>
      <c r="H70" s="68"/>
      <c r="I70" s="67"/>
    </row>
    <row r="71" spans="1:9" s="66" customFormat="1" ht="11.65" x14ac:dyDescent="0.35">
      <c r="A71" s="125"/>
      <c r="B71" s="211"/>
      <c r="C71" s="211"/>
      <c r="D71" s="211"/>
      <c r="E71" s="211"/>
      <c r="G71" s="67"/>
      <c r="H71" s="68"/>
      <c r="I71" s="67"/>
    </row>
    <row r="72" spans="1:9" s="66" customFormat="1" ht="11.65" x14ac:dyDescent="0.35">
      <c r="A72" s="125"/>
      <c r="B72" s="211"/>
      <c r="C72" s="211"/>
      <c r="D72" s="211"/>
      <c r="E72" s="211"/>
      <c r="G72" s="67"/>
      <c r="H72" s="68"/>
      <c r="I72" s="67"/>
    </row>
    <row r="73" spans="1:9" s="66" customFormat="1" ht="11.65" x14ac:dyDescent="0.35">
      <c r="A73" s="125"/>
      <c r="B73" s="211"/>
      <c r="C73" s="211"/>
      <c r="D73" s="211"/>
      <c r="E73" s="211"/>
      <c r="G73" s="67"/>
      <c r="H73" s="68"/>
      <c r="I73" s="67"/>
    </row>
    <row r="74" spans="1:9" s="66" customFormat="1" ht="11.65" x14ac:dyDescent="0.35">
      <c r="A74" s="125"/>
      <c r="B74" s="211"/>
      <c r="C74" s="211"/>
      <c r="D74" s="211"/>
      <c r="E74" s="211"/>
      <c r="G74" s="67"/>
      <c r="H74" s="68"/>
      <c r="I74" s="67"/>
    </row>
    <row r="75" spans="1:9" s="66" customFormat="1" ht="11.65" x14ac:dyDescent="0.35">
      <c r="A75" s="125"/>
      <c r="B75" s="211"/>
      <c r="C75" s="211"/>
      <c r="D75" s="211"/>
      <c r="E75" s="211"/>
      <c r="G75" s="67"/>
      <c r="H75" s="68"/>
      <c r="I75" s="67"/>
    </row>
    <row r="76" spans="1:9" s="66" customFormat="1" ht="11.65" x14ac:dyDescent="0.35">
      <c r="A76" s="125"/>
      <c r="B76" s="211"/>
      <c r="C76" s="211"/>
      <c r="D76" s="211"/>
      <c r="E76" s="211"/>
      <c r="G76" s="67"/>
      <c r="H76" s="68"/>
      <c r="I76" s="67"/>
    </row>
    <row r="77" spans="1:9" s="66" customFormat="1" ht="11.65" x14ac:dyDescent="0.35">
      <c r="A77" s="125"/>
      <c r="B77" s="211"/>
      <c r="C77" s="211"/>
      <c r="D77" s="211"/>
      <c r="E77" s="211"/>
      <c r="G77" s="67"/>
      <c r="H77" s="68"/>
      <c r="I77" s="67"/>
    </row>
    <row r="78" spans="1:9" s="66" customFormat="1" ht="11.65" x14ac:dyDescent="0.35">
      <c r="A78" s="125"/>
      <c r="B78" s="211"/>
      <c r="C78" s="211"/>
      <c r="D78" s="211"/>
      <c r="E78" s="211"/>
      <c r="G78" s="67"/>
      <c r="H78" s="68"/>
      <c r="I78" s="67"/>
    </row>
    <row r="79" spans="1:9" s="66" customFormat="1" ht="11.65" x14ac:dyDescent="0.35">
      <c r="A79" s="125"/>
      <c r="B79" s="211"/>
      <c r="C79" s="211"/>
      <c r="D79" s="211"/>
      <c r="E79" s="211"/>
      <c r="G79" s="67"/>
      <c r="H79" s="68"/>
      <c r="I79" s="67"/>
    </row>
    <row r="80" spans="1:9" s="66" customFormat="1" ht="11.65" x14ac:dyDescent="0.35">
      <c r="A80" s="125"/>
      <c r="B80" s="211"/>
      <c r="C80" s="211"/>
      <c r="D80" s="211"/>
      <c r="E80" s="211"/>
      <c r="G80" s="67"/>
      <c r="H80" s="68"/>
      <c r="I80" s="67"/>
    </row>
    <row r="81" spans="1:9" s="66" customFormat="1" ht="11.65" x14ac:dyDescent="0.35">
      <c r="A81" s="125"/>
      <c r="B81" s="211"/>
      <c r="C81" s="211"/>
      <c r="D81" s="211"/>
      <c r="E81" s="211"/>
      <c r="G81" s="67"/>
      <c r="H81" s="68"/>
      <c r="I81" s="67"/>
    </row>
    <row r="82" spans="1:9" s="66" customFormat="1" ht="11.65" x14ac:dyDescent="0.35">
      <c r="A82" s="125"/>
      <c r="B82" s="211"/>
      <c r="C82" s="211"/>
      <c r="D82" s="211"/>
      <c r="E82" s="211"/>
      <c r="G82" s="67"/>
      <c r="H82" s="68"/>
      <c r="I82" s="67"/>
    </row>
    <row r="83" spans="1:9" s="66" customFormat="1" ht="11.65" x14ac:dyDescent="0.35">
      <c r="A83" s="125"/>
      <c r="B83" s="211"/>
      <c r="C83" s="211"/>
      <c r="D83" s="211"/>
      <c r="E83" s="211"/>
      <c r="G83" s="67"/>
      <c r="H83" s="68"/>
      <c r="I83" s="67"/>
    </row>
    <row r="84" spans="1:9" s="66" customFormat="1" ht="11.65" x14ac:dyDescent="0.35">
      <c r="A84" s="125"/>
      <c r="B84" s="211"/>
      <c r="C84" s="211"/>
      <c r="D84" s="211"/>
      <c r="E84" s="211"/>
      <c r="G84" s="67"/>
      <c r="H84" s="68"/>
      <c r="I84" s="67"/>
    </row>
    <row r="85" spans="1:9" s="66" customFormat="1" ht="11.65" x14ac:dyDescent="0.35">
      <c r="A85" s="125"/>
      <c r="B85" s="211"/>
      <c r="C85" s="211"/>
      <c r="D85" s="211"/>
      <c r="E85" s="211"/>
      <c r="G85" s="67"/>
      <c r="H85" s="68"/>
      <c r="I85" s="67"/>
    </row>
    <row r="86" spans="1:9" s="66" customFormat="1" ht="11.65" x14ac:dyDescent="0.35">
      <c r="A86" s="125"/>
      <c r="B86" s="211"/>
      <c r="C86" s="211"/>
      <c r="D86" s="211"/>
      <c r="E86" s="211"/>
      <c r="G86" s="67"/>
      <c r="H86" s="68"/>
      <c r="I86" s="67"/>
    </row>
    <row r="87" spans="1:9" s="66" customFormat="1" ht="11.65" x14ac:dyDescent="0.35">
      <c r="A87" s="125"/>
      <c r="B87" s="211"/>
      <c r="C87" s="211"/>
      <c r="D87" s="211"/>
      <c r="E87" s="211"/>
      <c r="G87" s="67"/>
      <c r="H87" s="68"/>
      <c r="I87" s="67"/>
    </row>
    <row r="88" spans="1:9" s="66" customFormat="1" ht="11.65" x14ac:dyDescent="0.35">
      <c r="A88" s="125"/>
      <c r="B88" s="211"/>
      <c r="C88" s="211"/>
      <c r="D88" s="211"/>
      <c r="E88" s="211"/>
      <c r="G88" s="67"/>
      <c r="H88" s="68"/>
      <c r="I88" s="67"/>
    </row>
    <row r="89" spans="1:9" s="66" customFormat="1" ht="11.65" x14ac:dyDescent="0.35">
      <c r="A89" s="125"/>
      <c r="B89" s="211"/>
      <c r="C89" s="211"/>
      <c r="D89" s="211"/>
      <c r="E89" s="211"/>
      <c r="G89" s="67"/>
      <c r="H89" s="68"/>
      <c r="I89" s="67"/>
    </row>
    <row r="90" spans="1:9" s="66" customFormat="1" ht="11.65" x14ac:dyDescent="0.35">
      <c r="A90" s="125"/>
      <c r="B90" s="211"/>
      <c r="C90" s="211"/>
      <c r="D90" s="211"/>
      <c r="E90" s="211"/>
      <c r="G90" s="67"/>
      <c r="H90" s="68"/>
      <c r="I90" s="67"/>
    </row>
    <row r="91" spans="1:9" s="66" customFormat="1" ht="11.65" x14ac:dyDescent="0.35">
      <c r="A91" s="125"/>
      <c r="B91" s="211"/>
      <c r="C91" s="211"/>
      <c r="D91" s="211"/>
      <c r="E91" s="211"/>
      <c r="G91" s="67"/>
      <c r="H91" s="68"/>
      <c r="I91" s="67"/>
    </row>
    <row r="92" spans="1:9" s="66" customFormat="1" ht="11.65" x14ac:dyDescent="0.35">
      <c r="A92" s="125"/>
      <c r="B92" s="211"/>
      <c r="C92" s="211"/>
      <c r="D92" s="211"/>
      <c r="E92" s="211"/>
      <c r="G92" s="67"/>
      <c r="H92" s="68"/>
      <c r="I92" s="67"/>
    </row>
    <row r="93" spans="1:9" s="66" customFormat="1" ht="11.65" x14ac:dyDescent="0.35">
      <c r="A93" s="125"/>
      <c r="B93" s="211"/>
      <c r="C93" s="211"/>
      <c r="D93" s="211"/>
      <c r="E93" s="211"/>
      <c r="G93" s="67"/>
      <c r="H93" s="68"/>
      <c r="I93" s="67"/>
    </row>
    <row r="94" spans="1:9" s="66" customFormat="1" ht="11.65" x14ac:dyDescent="0.35">
      <c r="A94" s="125"/>
      <c r="B94" s="211"/>
      <c r="C94" s="211"/>
      <c r="D94" s="211"/>
      <c r="E94" s="211"/>
      <c r="G94" s="67"/>
      <c r="H94" s="68"/>
      <c r="I94" s="67"/>
    </row>
    <row r="95" spans="1:9" s="66" customFormat="1" ht="11.65" x14ac:dyDescent="0.35">
      <c r="A95" s="125"/>
      <c r="B95" s="211"/>
      <c r="C95" s="211"/>
      <c r="D95" s="211"/>
      <c r="E95" s="211"/>
      <c r="G95" s="67"/>
      <c r="H95" s="68"/>
      <c r="I95" s="67"/>
    </row>
    <row r="96" spans="1:9" s="66" customFormat="1" ht="11.65" x14ac:dyDescent="0.35">
      <c r="A96" s="125"/>
      <c r="B96" s="211"/>
      <c r="C96" s="211"/>
      <c r="D96" s="211"/>
      <c r="E96" s="211"/>
      <c r="G96" s="67"/>
      <c r="H96" s="68"/>
      <c r="I96" s="67"/>
    </row>
    <row r="97" spans="1:9" s="66" customFormat="1" ht="11.65" x14ac:dyDescent="0.35">
      <c r="A97" s="125"/>
      <c r="B97" s="211"/>
      <c r="C97" s="211"/>
      <c r="D97" s="211"/>
      <c r="E97" s="211"/>
      <c r="G97" s="67"/>
      <c r="H97" s="68"/>
      <c r="I97" s="67"/>
    </row>
    <row r="98" spans="1:9" s="66" customFormat="1" ht="11.65" x14ac:dyDescent="0.35">
      <c r="A98" s="125"/>
      <c r="B98" s="211"/>
      <c r="C98" s="211"/>
      <c r="D98" s="211"/>
      <c r="E98" s="211"/>
      <c r="G98" s="67"/>
      <c r="H98" s="68"/>
      <c r="I98" s="67"/>
    </row>
    <row r="99" spans="1:9" s="66" customFormat="1" ht="11.65" x14ac:dyDescent="0.35">
      <c r="A99" s="125"/>
      <c r="B99" s="211"/>
      <c r="C99" s="211"/>
      <c r="D99" s="211"/>
      <c r="E99" s="211"/>
      <c r="G99" s="67"/>
      <c r="H99" s="68"/>
      <c r="I99" s="67"/>
    </row>
    <row r="100" spans="1:9" s="66" customFormat="1" ht="11.65" x14ac:dyDescent="0.35">
      <c r="A100" s="125"/>
      <c r="B100" s="211"/>
      <c r="C100" s="211"/>
      <c r="D100" s="211"/>
      <c r="E100" s="211"/>
      <c r="G100" s="67"/>
      <c r="H100" s="68"/>
      <c r="I100" s="67"/>
    </row>
    <row r="101" spans="1:9" s="66" customFormat="1" ht="11.65" x14ac:dyDescent="0.35">
      <c r="A101" s="125"/>
      <c r="B101" s="211"/>
      <c r="C101" s="211"/>
      <c r="D101" s="211"/>
      <c r="E101" s="211"/>
      <c r="G101" s="67"/>
      <c r="H101" s="68"/>
      <c r="I101" s="67"/>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310" spans="1:9" s="66" customFormat="1" ht="11.65" x14ac:dyDescent="0.35">
      <c r="A310" s="125"/>
      <c r="B310" s="211"/>
      <c r="C310" s="211"/>
      <c r="D310" s="211"/>
      <c r="E310" s="211"/>
      <c r="G310" s="67"/>
      <c r="H310" s="68"/>
      <c r="I310" s="67"/>
    </row>
    <row r="311" spans="1:9" s="66" customFormat="1" ht="11.65" x14ac:dyDescent="0.35">
      <c r="A311" s="125"/>
      <c r="B311" s="211"/>
      <c r="C311" s="211"/>
      <c r="D311" s="211"/>
      <c r="E311" s="211"/>
      <c r="G311" s="67"/>
      <c r="H311" s="68"/>
      <c r="I311" s="67"/>
    </row>
    <row r="312" spans="1:9" s="66" customFormat="1" ht="11.65" x14ac:dyDescent="0.35">
      <c r="A312" s="125"/>
      <c r="B312" s="211"/>
      <c r="C312" s="211"/>
      <c r="D312" s="211"/>
      <c r="E312" s="211"/>
      <c r="G312" s="67"/>
      <c r="H312" s="68"/>
      <c r="I312" s="67"/>
    </row>
    <row r="801" spans="2:9" s="125" customFormat="1" ht="11.65" x14ac:dyDescent="0.35">
      <c r="B801" s="123"/>
      <c r="C801" s="123"/>
      <c r="D801" s="123"/>
      <c r="E801" s="123"/>
      <c r="F801" s="66"/>
      <c r="G801" s="67"/>
      <c r="H801" s="68"/>
      <c r="I801" s="67"/>
    </row>
    <row r="802" spans="2:9" s="125" customFormat="1" ht="11.65" x14ac:dyDescent="0.35">
      <c r="B802" s="123"/>
      <c r="C802" s="123"/>
      <c r="D802" s="123"/>
      <c r="E802" s="123"/>
      <c r="F802" s="66"/>
      <c r="G802" s="67"/>
      <c r="H802" s="68"/>
      <c r="I802" s="67"/>
    </row>
    <row r="803" spans="2:9" s="125" customFormat="1" ht="11.65" x14ac:dyDescent="0.35">
      <c r="B803" s="123"/>
      <c r="C803" s="123"/>
      <c r="D803" s="123"/>
      <c r="E803" s="123"/>
      <c r="F803" s="66"/>
      <c r="G803" s="67"/>
      <c r="H803" s="68"/>
      <c r="I803" s="67"/>
    </row>
    <row r="804" spans="2:9" s="125" customFormat="1" ht="11.65" x14ac:dyDescent="0.35">
      <c r="B804" s="123"/>
      <c r="C804" s="123"/>
      <c r="D804" s="123"/>
      <c r="E804" s="123"/>
      <c r="F804" s="66"/>
      <c r="G804" s="67"/>
      <c r="H804" s="68"/>
      <c r="I804" s="67"/>
    </row>
    <row r="805" spans="2:9" s="125" customFormat="1" ht="11.65" x14ac:dyDescent="0.35">
      <c r="B805" s="123"/>
      <c r="C805" s="123"/>
      <c r="D805" s="123"/>
      <c r="E805" s="123"/>
      <c r="F805" s="66"/>
      <c r="G805" s="67"/>
      <c r="H805" s="68"/>
      <c r="I805" s="67"/>
    </row>
    <row r="806" spans="2:9" s="125" customFormat="1" ht="11.65" x14ac:dyDescent="0.35">
      <c r="B806" s="123"/>
      <c r="C806" s="123"/>
      <c r="D806" s="123"/>
      <c r="E806" s="123"/>
      <c r="F806" s="66"/>
      <c r="G806" s="67"/>
      <c r="H806" s="68"/>
      <c r="I806" s="67"/>
    </row>
    <row r="807" spans="2:9" s="125" customFormat="1" ht="11.65" x14ac:dyDescent="0.35">
      <c r="B807" s="123"/>
      <c r="C807" s="123"/>
      <c r="D807" s="123"/>
      <c r="E807" s="123"/>
      <c r="F807" s="66"/>
      <c r="G807" s="67"/>
      <c r="H807" s="68"/>
      <c r="I807" s="67"/>
    </row>
    <row r="808" spans="2:9" s="125" customFormat="1" ht="11.65" x14ac:dyDescent="0.35">
      <c r="B808" s="123"/>
      <c r="C808" s="123"/>
      <c r="D808" s="123"/>
      <c r="E808" s="123"/>
      <c r="F808" s="66"/>
      <c r="G808" s="67"/>
      <c r="H808" s="68"/>
      <c r="I808" s="67"/>
    </row>
    <row r="809" spans="2:9" s="125" customFormat="1" ht="11.65" x14ac:dyDescent="0.35">
      <c r="B809" s="123"/>
      <c r="C809" s="123"/>
      <c r="D809" s="123"/>
      <c r="E809" s="123"/>
      <c r="F809" s="66"/>
      <c r="G809" s="67"/>
      <c r="H809" s="68"/>
      <c r="I809" s="67"/>
    </row>
    <row r="810" spans="2:9" s="125" customFormat="1" ht="11.65" x14ac:dyDescent="0.35">
      <c r="B810" s="123"/>
      <c r="C810" s="123"/>
      <c r="D810" s="123"/>
      <c r="E810" s="123"/>
      <c r="F810" s="66"/>
      <c r="G810" s="67"/>
      <c r="H810" s="68"/>
      <c r="I810" s="67"/>
    </row>
    <row r="811" spans="2:9" s="125" customFormat="1" ht="11.65" x14ac:dyDescent="0.35">
      <c r="B811" s="123"/>
      <c r="C811" s="123"/>
      <c r="D811" s="123"/>
      <c r="E811" s="123"/>
      <c r="F811" s="66"/>
      <c r="G811" s="67"/>
      <c r="H811" s="68"/>
      <c r="I811" s="67"/>
    </row>
    <row r="812" spans="2:9" s="125" customFormat="1" ht="11.65" x14ac:dyDescent="0.35">
      <c r="B812" s="123"/>
      <c r="C812" s="123"/>
      <c r="D812" s="123"/>
      <c r="E812" s="123"/>
      <c r="F812" s="66"/>
      <c r="G812" s="67"/>
      <c r="H812" s="68"/>
      <c r="I812" s="67"/>
    </row>
    <row r="813" spans="2:9" s="125" customFormat="1" ht="11.65" x14ac:dyDescent="0.35">
      <c r="B813" s="123"/>
      <c r="C813" s="123"/>
      <c r="D813" s="123"/>
      <c r="E813" s="123"/>
      <c r="F813" s="66"/>
      <c r="G813" s="67"/>
      <c r="H813" s="68"/>
      <c r="I813" s="67"/>
    </row>
    <row r="814" spans="2:9" s="125" customFormat="1" ht="11.65" x14ac:dyDescent="0.35">
      <c r="B814" s="123"/>
      <c r="C814" s="123"/>
      <c r="D814" s="123"/>
      <c r="E814" s="123"/>
      <c r="F814" s="66"/>
      <c r="G814" s="67"/>
      <c r="H814" s="68"/>
      <c r="I814" s="67"/>
    </row>
    <row r="815" spans="2:9" s="125" customFormat="1" ht="11.65" x14ac:dyDescent="0.35">
      <c r="B815" s="123"/>
      <c r="C815" s="123"/>
      <c r="D815" s="123"/>
      <c r="E815" s="123"/>
      <c r="F815" s="66"/>
      <c r="G815" s="67"/>
      <c r="H815" s="68"/>
      <c r="I815" s="67"/>
    </row>
    <row r="816" spans="2:9" s="125" customFormat="1" ht="11.65" x14ac:dyDescent="0.35">
      <c r="B816" s="123"/>
      <c r="C816" s="123"/>
      <c r="D816" s="123"/>
      <c r="E816" s="123"/>
      <c r="F816" s="66"/>
      <c r="G816" s="67"/>
      <c r="H816" s="68"/>
      <c r="I816" s="67"/>
    </row>
    <row r="817" spans="2:9" s="125" customFormat="1" ht="11.65" x14ac:dyDescent="0.35">
      <c r="B817" s="123"/>
      <c r="C817" s="123"/>
      <c r="D817" s="123"/>
      <c r="E817" s="123"/>
      <c r="F817" s="66"/>
      <c r="G817" s="67"/>
      <c r="H817" s="68"/>
      <c r="I817" s="67"/>
    </row>
    <row r="818" spans="2:9" s="125" customFormat="1" ht="11.65" x14ac:dyDescent="0.35">
      <c r="B818" s="123"/>
      <c r="C818" s="123"/>
      <c r="D818" s="123"/>
      <c r="E818" s="123"/>
      <c r="F818" s="66"/>
      <c r="G818" s="67"/>
      <c r="H818" s="68"/>
      <c r="I818" s="67"/>
    </row>
    <row r="819" spans="2:9" s="125" customFormat="1" ht="11.65" x14ac:dyDescent="0.35">
      <c r="B819" s="123"/>
      <c r="C819" s="123"/>
      <c r="D819" s="123"/>
      <c r="E819" s="123"/>
      <c r="F819" s="66"/>
      <c r="G819" s="67"/>
      <c r="H819" s="68"/>
      <c r="I819" s="67"/>
    </row>
    <row r="820" spans="2:9" s="125" customFormat="1" ht="11.65" x14ac:dyDescent="0.35">
      <c r="B820" s="123"/>
      <c r="C820" s="123"/>
      <c r="D820" s="123"/>
      <c r="E820" s="123"/>
      <c r="F820" s="66"/>
      <c r="G820" s="67"/>
      <c r="H820" s="68"/>
      <c r="I820"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sheetData>
  <sheetProtection algorithmName="SHA-512" hashValue="9UO5qq9d8EPSZJKSrME/0lXWR0qccNkDFnvaATaM1KZPZTORjiA/2nrzYkQKb6YdMT9gEiP1fWuhp2XFJKp8Zw==" saltValue="S6aOIf7Hsv3H2FgYrFpa4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371D1-D000-4D5C-BCCD-5F53E775B8C6}">
  <sheetPr codeName="List16">
    <pageSetUpPr fitToPage="1"/>
  </sheetPr>
  <dimension ref="A1:I1760"/>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564</v>
      </c>
      <c r="B8" s="146" t="s">
        <v>533</v>
      </c>
      <c r="C8" s="146" t="s">
        <v>1649</v>
      </c>
      <c r="D8" s="146"/>
      <c r="E8" s="146"/>
      <c r="F8" s="141"/>
      <c r="G8" s="142"/>
      <c r="H8" s="143"/>
      <c r="I8" s="147">
        <f>I99</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827</v>
      </c>
      <c r="B14" s="167" t="str">
        <f>$B$8</f>
        <v>NAPRAVE ZA VODENJE IN NADZOR</v>
      </c>
      <c r="C14" s="167" t="str">
        <f>$C$8</f>
        <v>COMMAND AND CONTROL EQUIPMENT</v>
      </c>
      <c r="D14" s="168"/>
      <c r="E14" s="169"/>
      <c r="F14" s="176"/>
      <c r="G14" s="177"/>
      <c r="H14" s="178"/>
      <c r="I14" s="179"/>
    </row>
    <row r="15" spans="1:9" x14ac:dyDescent="0.35">
      <c r="A15" s="226"/>
      <c r="B15" s="172"/>
      <c r="C15" s="173"/>
      <c r="D15" s="174"/>
      <c r="E15" s="175"/>
      <c r="F15" s="176"/>
      <c r="G15" s="177"/>
      <c r="H15" s="178"/>
      <c r="I15" s="179"/>
    </row>
    <row r="16" spans="1:9" ht="34.9" x14ac:dyDescent="0.35">
      <c r="A16" s="180" t="str">
        <f>CONCATENATE($A$14,".",TEXT(COUNTA(A$15:A15)-COUNTIF(A$15:A15,"*.")-COUNTIF(A$15:A15,"*)")+1,0))</f>
        <v>11.1</v>
      </c>
      <c r="B16" s="172" t="s">
        <v>512</v>
      </c>
      <c r="C16" s="173" t="s">
        <v>1542</v>
      </c>
      <c r="D16" s="174"/>
      <c r="E16" s="175"/>
      <c r="F16" s="176" t="s">
        <v>6</v>
      </c>
      <c r="G16" s="177">
        <v>1</v>
      </c>
      <c r="H16" s="5"/>
      <c r="I16" s="179">
        <f>ROUND(G16*H16,2)</f>
        <v>0</v>
      </c>
    </row>
    <row r="17" spans="1:9" x14ac:dyDescent="0.35">
      <c r="A17" s="183" t="s">
        <v>537</v>
      </c>
      <c r="B17" s="172" t="s">
        <v>568</v>
      </c>
      <c r="C17" s="173" t="s">
        <v>1543</v>
      </c>
      <c r="D17" s="174"/>
      <c r="E17" s="175"/>
      <c r="F17" s="176"/>
      <c r="G17" s="177"/>
      <c r="H17" s="178"/>
      <c r="I17" s="179"/>
    </row>
    <row r="18" spans="1:9" ht="23.25" x14ac:dyDescent="0.35">
      <c r="A18" s="171"/>
      <c r="B18" s="218" t="s">
        <v>513</v>
      </c>
      <c r="C18" s="219" t="s">
        <v>1544</v>
      </c>
      <c r="D18" s="174" t="s">
        <v>6</v>
      </c>
      <c r="E18" s="175">
        <v>1</v>
      </c>
      <c r="F18" s="176"/>
      <c r="G18" s="177"/>
      <c r="H18" s="178"/>
      <c r="I18" s="179"/>
    </row>
    <row r="19" spans="1:9" ht="23.25" x14ac:dyDescent="0.35">
      <c r="A19" s="171"/>
      <c r="B19" s="218" t="s">
        <v>887</v>
      </c>
      <c r="C19" s="219" t="s">
        <v>1545</v>
      </c>
      <c r="D19" s="174" t="s">
        <v>6</v>
      </c>
      <c r="E19" s="175">
        <v>1</v>
      </c>
      <c r="F19" s="176"/>
      <c r="G19" s="177"/>
      <c r="H19" s="178"/>
      <c r="I19" s="179"/>
    </row>
    <row r="20" spans="1:9" x14ac:dyDescent="0.35">
      <c r="A20" s="171"/>
      <c r="B20" s="172"/>
      <c r="C20" s="173"/>
      <c r="D20" s="174"/>
      <c r="E20" s="175"/>
      <c r="F20" s="176"/>
      <c r="G20" s="177"/>
      <c r="H20" s="178"/>
      <c r="I20" s="179"/>
    </row>
    <row r="21" spans="1:9" x14ac:dyDescent="0.35">
      <c r="A21" s="183" t="s">
        <v>538</v>
      </c>
      <c r="B21" s="172" t="s">
        <v>569</v>
      </c>
      <c r="C21" s="173" t="s">
        <v>1546</v>
      </c>
      <c r="D21" s="174"/>
      <c r="E21" s="175"/>
      <c r="F21" s="176"/>
      <c r="G21" s="177"/>
      <c r="H21" s="178"/>
      <c r="I21" s="179"/>
    </row>
    <row r="22" spans="1:9" ht="23.25" x14ac:dyDescent="0.35">
      <c r="A22" s="171"/>
      <c r="B22" s="218" t="s">
        <v>888</v>
      </c>
      <c r="C22" s="219" t="s">
        <v>1547</v>
      </c>
      <c r="D22" s="174" t="s">
        <v>6</v>
      </c>
      <c r="E22" s="175">
        <v>1</v>
      </c>
      <c r="F22" s="176"/>
      <c r="G22" s="177"/>
      <c r="H22" s="178"/>
      <c r="I22" s="179"/>
    </row>
    <row r="23" spans="1:9" ht="23.25" x14ac:dyDescent="0.35">
      <c r="A23" s="171"/>
      <c r="B23" s="218" t="s">
        <v>889</v>
      </c>
      <c r="C23" s="219" t="s">
        <v>1548</v>
      </c>
      <c r="D23" s="174" t="s">
        <v>6</v>
      </c>
      <c r="E23" s="175">
        <v>1</v>
      </c>
      <c r="F23" s="176"/>
      <c r="G23" s="177"/>
      <c r="H23" s="178"/>
      <c r="I23" s="179"/>
    </row>
    <row r="24" spans="1:9" x14ac:dyDescent="0.35">
      <c r="A24" s="171"/>
      <c r="B24" s="220"/>
      <c r="C24" s="221"/>
      <c r="D24" s="174"/>
      <c r="E24" s="175"/>
      <c r="F24" s="176"/>
      <c r="G24" s="177"/>
      <c r="H24" s="178"/>
      <c r="I24" s="179"/>
    </row>
    <row r="25" spans="1:9" x14ac:dyDescent="0.35">
      <c r="A25" s="183" t="s">
        <v>539</v>
      </c>
      <c r="B25" s="172" t="s">
        <v>570</v>
      </c>
      <c r="C25" s="173" t="s">
        <v>1549</v>
      </c>
      <c r="D25" s="174"/>
      <c r="E25" s="175"/>
      <c r="F25" s="176"/>
      <c r="G25" s="177"/>
      <c r="H25" s="178"/>
      <c r="I25" s="179"/>
    </row>
    <row r="26" spans="1:9" ht="23.25" x14ac:dyDescent="0.35">
      <c r="A26" s="171"/>
      <c r="B26" s="218" t="s">
        <v>890</v>
      </c>
      <c r="C26" s="219" t="s">
        <v>1550</v>
      </c>
      <c r="D26" s="174" t="s">
        <v>6</v>
      </c>
      <c r="E26" s="175">
        <v>1</v>
      </c>
      <c r="F26" s="176"/>
      <c r="G26" s="177"/>
      <c r="H26" s="178"/>
      <c r="I26" s="179"/>
    </row>
    <row r="27" spans="1:9" ht="23.25" x14ac:dyDescent="0.35">
      <c r="A27" s="171"/>
      <c r="B27" s="218" t="s">
        <v>891</v>
      </c>
      <c r="C27" s="219" t="s">
        <v>1551</v>
      </c>
      <c r="D27" s="174" t="s">
        <v>6</v>
      </c>
      <c r="E27" s="175">
        <v>1</v>
      </c>
      <c r="F27" s="176"/>
      <c r="G27" s="177"/>
      <c r="H27" s="178"/>
      <c r="I27" s="179"/>
    </row>
    <row r="28" spans="1:9" ht="23.25" x14ac:dyDescent="0.35">
      <c r="A28" s="171"/>
      <c r="B28" s="218" t="s">
        <v>892</v>
      </c>
      <c r="C28" s="219" t="s">
        <v>1552</v>
      </c>
      <c r="D28" s="174" t="s">
        <v>6</v>
      </c>
      <c r="E28" s="175">
        <v>1</v>
      </c>
      <c r="F28" s="176"/>
      <c r="G28" s="177"/>
      <c r="H28" s="178"/>
      <c r="I28" s="179"/>
    </row>
    <row r="29" spans="1:9" x14ac:dyDescent="0.35">
      <c r="A29" s="171"/>
      <c r="B29" s="172"/>
      <c r="C29" s="173"/>
      <c r="D29" s="174"/>
      <c r="E29" s="175"/>
      <c r="F29" s="176"/>
      <c r="G29" s="177"/>
      <c r="H29" s="178"/>
      <c r="I29" s="179"/>
    </row>
    <row r="30" spans="1:9" x14ac:dyDescent="0.35">
      <c r="A30" s="183" t="s">
        <v>544</v>
      </c>
      <c r="B30" s="172" t="s">
        <v>571</v>
      </c>
      <c r="C30" s="173" t="s">
        <v>1553</v>
      </c>
      <c r="D30" s="174"/>
      <c r="E30" s="175"/>
      <c r="F30" s="176"/>
      <c r="G30" s="177"/>
      <c r="H30" s="178"/>
      <c r="I30" s="179"/>
    </row>
    <row r="31" spans="1:9" ht="23.25" x14ac:dyDescent="0.35">
      <c r="A31" s="171"/>
      <c r="B31" s="218" t="s">
        <v>893</v>
      </c>
      <c r="C31" s="219" t="s">
        <v>1554</v>
      </c>
      <c r="D31" s="174" t="s">
        <v>6</v>
      </c>
      <c r="E31" s="175">
        <v>1</v>
      </c>
      <c r="F31" s="176"/>
      <c r="G31" s="177"/>
      <c r="H31" s="178"/>
      <c r="I31" s="179"/>
    </row>
    <row r="32" spans="1:9" x14ac:dyDescent="0.35">
      <c r="A32" s="171"/>
      <c r="B32" s="218"/>
      <c r="C32" s="219"/>
      <c r="D32" s="174"/>
      <c r="E32" s="175"/>
      <c r="F32" s="176"/>
      <c r="G32" s="177"/>
      <c r="H32" s="178"/>
      <c r="I32" s="179"/>
    </row>
    <row r="33" spans="1:9" x14ac:dyDescent="0.35">
      <c r="A33" s="183" t="s">
        <v>545</v>
      </c>
      <c r="B33" s="172" t="s">
        <v>572</v>
      </c>
      <c r="C33" s="173" t="s">
        <v>1555</v>
      </c>
      <c r="D33" s="174"/>
      <c r="E33" s="175"/>
      <c r="F33" s="176"/>
      <c r="G33" s="177"/>
      <c r="H33" s="178"/>
      <c r="I33" s="179"/>
    </row>
    <row r="34" spans="1:9" ht="23.25" x14ac:dyDescent="0.35">
      <c r="A34" s="171"/>
      <c r="B34" s="218" t="s">
        <v>894</v>
      </c>
      <c r="C34" s="219" t="s">
        <v>1556</v>
      </c>
      <c r="D34" s="174" t="s">
        <v>6</v>
      </c>
      <c r="E34" s="175">
        <v>1</v>
      </c>
      <c r="F34" s="176"/>
      <c r="G34" s="177"/>
      <c r="H34" s="178"/>
      <c r="I34" s="179"/>
    </row>
    <row r="35" spans="1:9" ht="34.9" x14ac:dyDescent="0.35">
      <c r="A35" s="171"/>
      <c r="B35" s="218" t="s">
        <v>895</v>
      </c>
      <c r="C35" s="219" t="s">
        <v>1557</v>
      </c>
      <c r="D35" s="174" t="s">
        <v>6</v>
      </c>
      <c r="E35" s="175">
        <v>1</v>
      </c>
      <c r="F35" s="176"/>
      <c r="G35" s="177"/>
      <c r="H35" s="178"/>
      <c r="I35" s="179"/>
    </row>
    <row r="36" spans="1:9" x14ac:dyDescent="0.35">
      <c r="A36" s="171"/>
      <c r="B36" s="218"/>
      <c r="C36" s="219"/>
      <c r="D36" s="174"/>
      <c r="E36" s="175"/>
      <c r="F36" s="176"/>
      <c r="G36" s="177"/>
      <c r="H36" s="178"/>
      <c r="I36" s="179"/>
    </row>
    <row r="37" spans="1:9" ht="23.25" x14ac:dyDescent="0.35">
      <c r="A37" s="183" t="s">
        <v>552</v>
      </c>
      <c r="B37" s="172" t="s">
        <v>573</v>
      </c>
      <c r="C37" s="173" t="s">
        <v>1558</v>
      </c>
      <c r="D37" s="174"/>
      <c r="E37" s="175"/>
      <c r="F37" s="176"/>
      <c r="G37" s="177"/>
      <c r="H37" s="178"/>
      <c r="I37" s="179"/>
    </row>
    <row r="38" spans="1:9" ht="34.9" x14ac:dyDescent="0.35">
      <c r="A38" s="171"/>
      <c r="B38" s="218" t="s">
        <v>896</v>
      </c>
      <c r="C38" s="219" t="s">
        <v>1559</v>
      </c>
      <c r="D38" s="174" t="s">
        <v>6</v>
      </c>
      <c r="E38" s="175">
        <v>1</v>
      </c>
      <c r="F38" s="176"/>
      <c r="G38" s="177"/>
      <c r="H38" s="178"/>
      <c r="I38" s="179"/>
    </row>
    <row r="39" spans="1:9" x14ac:dyDescent="0.35">
      <c r="A39" s="171"/>
      <c r="B39" s="172" t="s">
        <v>112</v>
      </c>
      <c r="C39" s="173"/>
      <c r="D39" s="174"/>
      <c r="E39" s="175"/>
      <c r="F39" s="176"/>
      <c r="G39" s="177"/>
      <c r="H39" s="178"/>
      <c r="I39" s="179"/>
    </row>
    <row r="40" spans="1:9" x14ac:dyDescent="0.35">
      <c r="A40" s="183" t="s">
        <v>553</v>
      </c>
      <c r="B40" s="172" t="s">
        <v>574</v>
      </c>
      <c r="C40" s="173" t="s">
        <v>1560</v>
      </c>
      <c r="D40" s="174"/>
      <c r="E40" s="175"/>
      <c r="F40" s="176"/>
      <c r="G40" s="177"/>
      <c r="H40" s="178"/>
      <c r="I40" s="179"/>
    </row>
    <row r="41" spans="1:9" x14ac:dyDescent="0.35">
      <c r="A41" s="171"/>
      <c r="B41" s="218" t="s">
        <v>514</v>
      </c>
      <c r="C41" s="219" t="s">
        <v>1561</v>
      </c>
      <c r="D41" s="174" t="s">
        <v>6</v>
      </c>
      <c r="E41" s="175">
        <v>1</v>
      </c>
      <c r="F41" s="176"/>
      <c r="G41" s="177"/>
      <c r="H41" s="178"/>
      <c r="I41" s="179"/>
    </row>
    <row r="42" spans="1:9" x14ac:dyDescent="0.35">
      <c r="A42" s="171"/>
      <c r="B42" s="172"/>
      <c r="C42" s="173"/>
      <c r="D42" s="174"/>
      <c r="E42" s="175"/>
      <c r="F42" s="176"/>
      <c r="G42" s="177"/>
      <c r="H42" s="178"/>
      <c r="I42" s="179"/>
    </row>
    <row r="43" spans="1:9" x14ac:dyDescent="0.35">
      <c r="A43" s="183" t="s">
        <v>554</v>
      </c>
      <c r="B43" s="172" t="s">
        <v>575</v>
      </c>
      <c r="C43" s="173" t="s">
        <v>1562</v>
      </c>
      <c r="D43" s="174"/>
      <c r="E43" s="175"/>
      <c r="F43" s="176"/>
      <c r="G43" s="177"/>
      <c r="H43" s="178"/>
      <c r="I43" s="179"/>
    </row>
    <row r="44" spans="1:9" x14ac:dyDescent="0.35">
      <c r="A44" s="171"/>
      <c r="B44" s="218" t="s">
        <v>897</v>
      </c>
      <c r="C44" s="219" t="s">
        <v>1563</v>
      </c>
      <c r="D44" s="174" t="s">
        <v>6</v>
      </c>
      <c r="E44" s="175">
        <v>1</v>
      </c>
      <c r="F44" s="176"/>
      <c r="G44" s="177"/>
      <c r="H44" s="178"/>
      <c r="I44" s="179"/>
    </row>
    <row r="45" spans="1:9" x14ac:dyDescent="0.35">
      <c r="A45" s="171"/>
      <c r="B45" s="218" t="s">
        <v>515</v>
      </c>
      <c r="C45" s="219" t="s">
        <v>1564</v>
      </c>
      <c r="D45" s="174" t="s">
        <v>6</v>
      </c>
      <c r="E45" s="175">
        <v>1</v>
      </c>
      <c r="F45" s="176"/>
      <c r="G45" s="177"/>
      <c r="H45" s="178"/>
      <c r="I45" s="179"/>
    </row>
    <row r="46" spans="1:9" x14ac:dyDescent="0.35">
      <c r="A46" s="171"/>
      <c r="B46" s="218"/>
      <c r="C46" s="219"/>
      <c r="D46" s="174"/>
      <c r="E46" s="175"/>
      <c r="F46" s="176"/>
      <c r="G46" s="177"/>
      <c r="H46" s="178"/>
      <c r="I46" s="179"/>
    </row>
    <row r="47" spans="1:9" ht="93" x14ac:dyDescent="0.35">
      <c r="A47" s="180" t="str">
        <f>CONCATENATE($A$14,".",TEXT(COUNTA(A$15:A46)-COUNTIF(A$15:A46,"*.")-COUNTIF(A$15:A46,"*)")+1,0))</f>
        <v>11.2</v>
      </c>
      <c r="B47" s="262" t="s">
        <v>898</v>
      </c>
      <c r="C47" s="263" t="s">
        <v>1565</v>
      </c>
      <c r="D47" s="174"/>
      <c r="E47" s="175"/>
      <c r="F47" s="176" t="s">
        <v>6</v>
      </c>
      <c r="G47" s="177">
        <v>1</v>
      </c>
      <c r="H47" s="5"/>
      <c r="I47" s="179">
        <f>ROUND(G47*H47,2)</f>
        <v>0</v>
      </c>
    </row>
    <row r="48" spans="1:9" ht="34.9" x14ac:dyDescent="0.35">
      <c r="A48" s="183" t="s">
        <v>537</v>
      </c>
      <c r="B48" s="264" t="s">
        <v>855</v>
      </c>
      <c r="C48" s="265" t="s">
        <v>1566</v>
      </c>
      <c r="D48" s="174" t="s">
        <v>5</v>
      </c>
      <c r="E48" s="231">
        <v>1</v>
      </c>
      <c r="F48" s="176"/>
      <c r="G48" s="177"/>
      <c r="H48" s="178"/>
      <c r="I48" s="179"/>
    </row>
    <row r="49" spans="1:9" x14ac:dyDescent="0.35">
      <c r="A49" s="183" t="s">
        <v>538</v>
      </c>
      <c r="B49" s="264" t="s">
        <v>856</v>
      </c>
      <c r="C49" s="265" t="s">
        <v>1567</v>
      </c>
      <c r="D49" s="174" t="s">
        <v>5</v>
      </c>
      <c r="E49" s="231">
        <v>2</v>
      </c>
      <c r="F49" s="176"/>
      <c r="G49" s="177"/>
      <c r="H49" s="178"/>
      <c r="I49" s="179"/>
    </row>
    <row r="50" spans="1:9" x14ac:dyDescent="0.35">
      <c r="A50" s="183" t="s">
        <v>539</v>
      </c>
      <c r="B50" s="264" t="s">
        <v>857</v>
      </c>
      <c r="C50" s="265" t="s">
        <v>1568</v>
      </c>
      <c r="D50" s="174" t="s">
        <v>5</v>
      </c>
      <c r="E50" s="231">
        <v>2</v>
      </c>
      <c r="F50" s="176"/>
      <c r="G50" s="177"/>
      <c r="H50" s="178"/>
      <c r="I50" s="179"/>
    </row>
    <row r="51" spans="1:9" x14ac:dyDescent="0.35">
      <c r="A51" s="183" t="s">
        <v>544</v>
      </c>
      <c r="B51" s="264" t="s">
        <v>858</v>
      </c>
      <c r="C51" s="265" t="s">
        <v>1569</v>
      </c>
      <c r="D51" s="174" t="s">
        <v>5</v>
      </c>
      <c r="E51" s="231">
        <v>1</v>
      </c>
      <c r="F51" s="176"/>
      <c r="G51" s="177"/>
      <c r="H51" s="178"/>
      <c r="I51" s="179"/>
    </row>
    <row r="52" spans="1:9" x14ac:dyDescent="0.35">
      <c r="A52" s="183" t="s">
        <v>545</v>
      </c>
      <c r="B52" s="264" t="s">
        <v>859</v>
      </c>
      <c r="C52" s="265" t="s">
        <v>1570</v>
      </c>
      <c r="D52" s="174" t="s">
        <v>5</v>
      </c>
      <c r="E52" s="231">
        <v>1</v>
      </c>
      <c r="F52" s="176"/>
      <c r="G52" s="177"/>
      <c r="H52" s="178"/>
      <c r="I52" s="179"/>
    </row>
    <row r="53" spans="1:9" x14ac:dyDescent="0.35">
      <c r="A53" s="183" t="s">
        <v>552</v>
      </c>
      <c r="B53" s="264" t="s">
        <v>860</v>
      </c>
      <c r="C53" s="265" t="s">
        <v>1571</v>
      </c>
      <c r="D53" s="174" t="s">
        <v>5</v>
      </c>
      <c r="E53" s="231">
        <v>1</v>
      </c>
      <c r="F53" s="176"/>
      <c r="G53" s="177"/>
      <c r="H53" s="178"/>
      <c r="I53" s="179"/>
    </row>
    <row r="54" spans="1:9" x14ac:dyDescent="0.35">
      <c r="A54" s="183" t="s">
        <v>553</v>
      </c>
      <c r="B54" s="264" t="s">
        <v>861</v>
      </c>
      <c r="C54" s="265" t="s">
        <v>1572</v>
      </c>
      <c r="D54" s="174" t="s">
        <v>5</v>
      </c>
      <c r="E54" s="231">
        <v>1</v>
      </c>
      <c r="F54" s="176"/>
      <c r="G54" s="177"/>
      <c r="H54" s="178"/>
      <c r="I54" s="179"/>
    </row>
    <row r="55" spans="1:9" x14ac:dyDescent="0.35">
      <c r="A55" s="183" t="s">
        <v>554</v>
      </c>
      <c r="B55" s="264" t="s">
        <v>862</v>
      </c>
      <c r="C55" s="265" t="s">
        <v>1573</v>
      </c>
      <c r="D55" s="174" t="s">
        <v>5</v>
      </c>
      <c r="E55" s="231">
        <v>1</v>
      </c>
      <c r="F55" s="176"/>
      <c r="G55" s="177"/>
      <c r="H55" s="178"/>
      <c r="I55" s="179"/>
    </row>
    <row r="56" spans="1:9" ht="23.25" x14ac:dyDescent="0.35">
      <c r="A56" s="183" t="s">
        <v>547</v>
      </c>
      <c r="B56" s="264" t="s">
        <v>863</v>
      </c>
      <c r="C56" s="265" t="s">
        <v>1574</v>
      </c>
      <c r="D56" s="174" t="s">
        <v>5</v>
      </c>
      <c r="E56" s="231">
        <v>10</v>
      </c>
      <c r="F56" s="176"/>
      <c r="G56" s="177"/>
      <c r="H56" s="178"/>
      <c r="I56" s="179"/>
    </row>
    <row r="57" spans="1:9" ht="23.25" x14ac:dyDescent="0.35">
      <c r="A57" s="183" t="s">
        <v>551</v>
      </c>
      <c r="B57" s="264" t="s">
        <v>864</v>
      </c>
      <c r="C57" s="265" t="s">
        <v>1575</v>
      </c>
      <c r="D57" s="174" t="s">
        <v>5</v>
      </c>
      <c r="E57" s="231">
        <v>50</v>
      </c>
      <c r="F57" s="176"/>
      <c r="G57" s="177"/>
      <c r="H57" s="178"/>
      <c r="I57" s="179"/>
    </row>
    <row r="58" spans="1:9" ht="23.25" x14ac:dyDescent="0.35">
      <c r="A58" s="183" t="s">
        <v>541</v>
      </c>
      <c r="B58" s="264" t="s">
        <v>883</v>
      </c>
      <c r="C58" s="265" t="s">
        <v>1576</v>
      </c>
      <c r="D58" s="174" t="s">
        <v>5</v>
      </c>
      <c r="E58" s="231">
        <v>2</v>
      </c>
      <c r="F58" s="176"/>
      <c r="G58" s="177"/>
      <c r="H58" s="178"/>
      <c r="I58" s="179"/>
    </row>
    <row r="59" spans="1:9" ht="23.25" x14ac:dyDescent="0.35">
      <c r="A59" s="183" t="s">
        <v>555</v>
      </c>
      <c r="B59" s="264" t="s">
        <v>882</v>
      </c>
      <c r="C59" s="265" t="s">
        <v>1577</v>
      </c>
      <c r="D59" s="174" t="s">
        <v>5</v>
      </c>
      <c r="E59" s="231">
        <v>1</v>
      </c>
      <c r="F59" s="176"/>
      <c r="G59" s="177"/>
      <c r="H59" s="178"/>
      <c r="I59" s="179"/>
    </row>
    <row r="60" spans="1:9" ht="23.25" x14ac:dyDescent="0.35">
      <c r="A60" s="183" t="s">
        <v>556</v>
      </c>
      <c r="B60" s="264" t="s">
        <v>865</v>
      </c>
      <c r="C60" s="265" t="s">
        <v>1578</v>
      </c>
      <c r="D60" s="174" t="s">
        <v>5</v>
      </c>
      <c r="E60" s="231">
        <v>1</v>
      </c>
      <c r="F60" s="176"/>
      <c r="G60" s="177"/>
      <c r="H60" s="178"/>
      <c r="I60" s="179"/>
    </row>
    <row r="61" spans="1:9" ht="23.25" x14ac:dyDescent="0.35">
      <c r="A61" s="183" t="s">
        <v>557</v>
      </c>
      <c r="B61" s="264" t="s">
        <v>866</v>
      </c>
      <c r="C61" s="265" t="s">
        <v>1579</v>
      </c>
      <c r="D61" s="174" t="s">
        <v>5</v>
      </c>
      <c r="E61" s="231">
        <v>1</v>
      </c>
      <c r="F61" s="176"/>
      <c r="G61" s="177"/>
      <c r="H61" s="178"/>
      <c r="I61" s="179"/>
    </row>
    <row r="62" spans="1:9" ht="34.9" x14ac:dyDescent="0.35">
      <c r="A62" s="183" t="s">
        <v>540</v>
      </c>
      <c r="B62" s="264" t="s">
        <v>867</v>
      </c>
      <c r="C62" s="265" t="s">
        <v>1580</v>
      </c>
      <c r="D62" s="174" t="s">
        <v>5</v>
      </c>
      <c r="E62" s="231">
        <v>1</v>
      </c>
      <c r="F62" s="176"/>
      <c r="G62" s="177"/>
      <c r="H62" s="178"/>
      <c r="I62" s="179"/>
    </row>
    <row r="63" spans="1:9" ht="23.25" x14ac:dyDescent="0.35">
      <c r="A63" s="183" t="s">
        <v>542</v>
      </c>
      <c r="B63" s="264" t="s">
        <v>868</v>
      </c>
      <c r="C63" s="265" t="s">
        <v>1581</v>
      </c>
      <c r="D63" s="174" t="s">
        <v>5</v>
      </c>
      <c r="E63" s="231">
        <v>1</v>
      </c>
      <c r="F63" s="176"/>
      <c r="G63" s="177"/>
      <c r="H63" s="178"/>
      <c r="I63" s="179"/>
    </row>
    <row r="64" spans="1:9" ht="23.25" x14ac:dyDescent="0.35">
      <c r="A64" s="183" t="s">
        <v>558</v>
      </c>
      <c r="B64" s="264" t="s">
        <v>885</v>
      </c>
      <c r="C64" s="265" t="s">
        <v>1582</v>
      </c>
      <c r="D64" s="174" t="s">
        <v>5</v>
      </c>
      <c r="E64" s="231">
        <v>2</v>
      </c>
      <c r="F64" s="176"/>
      <c r="G64" s="177"/>
      <c r="H64" s="178"/>
      <c r="I64" s="179"/>
    </row>
    <row r="65" spans="1:9" ht="23.25" x14ac:dyDescent="0.35">
      <c r="A65" s="183" t="s">
        <v>546</v>
      </c>
      <c r="B65" s="264" t="s">
        <v>905</v>
      </c>
      <c r="C65" s="265" t="s">
        <v>1583</v>
      </c>
      <c r="D65" s="174" t="s">
        <v>5</v>
      </c>
      <c r="E65" s="231">
        <v>1</v>
      </c>
      <c r="F65" s="176"/>
      <c r="G65" s="177"/>
      <c r="H65" s="178"/>
      <c r="I65" s="179"/>
    </row>
    <row r="66" spans="1:9" ht="34.9" x14ac:dyDescent="0.35">
      <c r="A66" s="183" t="s">
        <v>543</v>
      </c>
      <c r="B66" s="264" t="s">
        <v>906</v>
      </c>
      <c r="C66" s="265" t="s">
        <v>1584</v>
      </c>
      <c r="D66" s="174" t="s">
        <v>5</v>
      </c>
      <c r="E66" s="231">
        <v>1</v>
      </c>
      <c r="F66" s="176"/>
      <c r="G66" s="177"/>
      <c r="H66" s="178"/>
      <c r="I66" s="179"/>
    </row>
    <row r="67" spans="1:9" ht="34.9" x14ac:dyDescent="0.35">
      <c r="A67" s="227" t="s">
        <v>576</v>
      </c>
      <c r="B67" s="264" t="s">
        <v>907</v>
      </c>
      <c r="C67" s="265" t="s">
        <v>1585</v>
      </c>
      <c r="D67" s="174" t="s">
        <v>5</v>
      </c>
      <c r="E67" s="231">
        <v>2</v>
      </c>
      <c r="F67" s="176"/>
      <c r="G67" s="177"/>
      <c r="H67" s="178"/>
      <c r="I67" s="179"/>
    </row>
    <row r="68" spans="1:9" ht="34.9" x14ac:dyDescent="0.35">
      <c r="A68" s="227" t="s">
        <v>577</v>
      </c>
      <c r="B68" s="264" t="s">
        <v>908</v>
      </c>
      <c r="C68" s="265" t="s">
        <v>1586</v>
      </c>
      <c r="D68" s="174" t="s">
        <v>5</v>
      </c>
      <c r="E68" s="231">
        <v>1</v>
      </c>
      <c r="F68" s="176"/>
      <c r="G68" s="177"/>
      <c r="H68" s="178"/>
      <c r="I68" s="179"/>
    </row>
    <row r="69" spans="1:9" ht="34.9" x14ac:dyDescent="0.35">
      <c r="A69" s="227" t="s">
        <v>603</v>
      </c>
      <c r="B69" s="264" t="s">
        <v>909</v>
      </c>
      <c r="C69" s="265" t="s">
        <v>1587</v>
      </c>
      <c r="D69" s="174" t="s">
        <v>5</v>
      </c>
      <c r="E69" s="231">
        <v>4</v>
      </c>
      <c r="F69" s="176"/>
      <c r="G69" s="177"/>
      <c r="H69" s="178"/>
      <c r="I69" s="179"/>
    </row>
    <row r="70" spans="1:9" ht="34.9" x14ac:dyDescent="0.35">
      <c r="A70" s="227" t="s">
        <v>604</v>
      </c>
      <c r="B70" s="264" t="s">
        <v>910</v>
      </c>
      <c r="C70" s="265" t="s">
        <v>1588</v>
      </c>
      <c r="D70" s="174" t="s">
        <v>5</v>
      </c>
      <c r="E70" s="231">
        <v>4</v>
      </c>
      <c r="F70" s="176"/>
      <c r="G70" s="177"/>
      <c r="H70" s="178"/>
      <c r="I70" s="179"/>
    </row>
    <row r="71" spans="1:9" ht="34.9" x14ac:dyDescent="0.35">
      <c r="A71" s="227" t="s">
        <v>605</v>
      </c>
      <c r="B71" s="264" t="s">
        <v>911</v>
      </c>
      <c r="C71" s="265" t="s">
        <v>1589</v>
      </c>
      <c r="D71" s="174" t="s">
        <v>5</v>
      </c>
      <c r="E71" s="231">
        <v>2</v>
      </c>
      <c r="F71" s="176"/>
      <c r="G71" s="177"/>
      <c r="H71" s="178"/>
      <c r="I71" s="179"/>
    </row>
    <row r="72" spans="1:9" ht="34.9" x14ac:dyDescent="0.35">
      <c r="A72" s="227" t="s">
        <v>606</v>
      </c>
      <c r="B72" s="264" t="s">
        <v>913</v>
      </c>
      <c r="C72" s="265" t="s">
        <v>1590</v>
      </c>
      <c r="D72" s="174" t="s">
        <v>5</v>
      </c>
      <c r="E72" s="231">
        <v>2</v>
      </c>
      <c r="F72" s="176"/>
      <c r="G72" s="177"/>
      <c r="H72" s="178"/>
      <c r="I72" s="179"/>
    </row>
    <row r="73" spans="1:9" ht="34.9" x14ac:dyDescent="0.35">
      <c r="A73" s="227" t="s">
        <v>578</v>
      </c>
      <c r="B73" s="264" t="s">
        <v>886</v>
      </c>
      <c r="C73" s="265" t="s">
        <v>1591</v>
      </c>
      <c r="D73" s="174" t="s">
        <v>5</v>
      </c>
      <c r="E73" s="231">
        <v>4</v>
      </c>
      <c r="F73" s="176"/>
      <c r="G73" s="177"/>
      <c r="H73" s="178"/>
      <c r="I73" s="179"/>
    </row>
    <row r="74" spans="1:9" ht="23.25" x14ac:dyDescent="0.35">
      <c r="A74" s="227" t="s">
        <v>833</v>
      </c>
      <c r="B74" s="264" t="s">
        <v>912</v>
      </c>
      <c r="C74" s="265" t="s">
        <v>1592</v>
      </c>
      <c r="D74" s="174" t="s">
        <v>6</v>
      </c>
      <c r="E74" s="231">
        <v>1</v>
      </c>
      <c r="F74" s="176"/>
      <c r="G74" s="177"/>
      <c r="H74" s="178"/>
      <c r="I74" s="179"/>
    </row>
    <row r="75" spans="1:9" ht="23.25" x14ac:dyDescent="0.35">
      <c r="A75" s="227"/>
      <c r="B75" s="264" t="s">
        <v>869</v>
      </c>
      <c r="C75" s="265" t="s">
        <v>1593</v>
      </c>
      <c r="D75" s="174"/>
      <c r="E75" s="231"/>
      <c r="F75" s="176"/>
      <c r="G75" s="177"/>
      <c r="H75" s="178"/>
      <c r="I75" s="179"/>
    </row>
    <row r="76" spans="1:9" ht="58.15" x14ac:dyDescent="0.35">
      <c r="A76" s="227"/>
      <c r="B76" s="264" t="s">
        <v>870</v>
      </c>
      <c r="C76" s="265" t="s">
        <v>1594</v>
      </c>
      <c r="D76" s="174"/>
      <c r="E76" s="231"/>
      <c r="F76" s="176"/>
      <c r="G76" s="177"/>
      <c r="H76" s="178"/>
      <c r="I76" s="179"/>
    </row>
    <row r="77" spans="1:9" ht="197.65" x14ac:dyDescent="0.35">
      <c r="A77" s="227"/>
      <c r="B77" s="264" t="s">
        <v>871</v>
      </c>
      <c r="C77" s="265" t="s">
        <v>1595</v>
      </c>
      <c r="D77" s="174"/>
      <c r="E77" s="231"/>
      <c r="F77" s="176"/>
      <c r="G77" s="177"/>
      <c r="H77" s="178"/>
      <c r="I77" s="179"/>
    </row>
    <row r="78" spans="1:9" ht="93" x14ac:dyDescent="0.35">
      <c r="A78" s="227"/>
      <c r="B78" s="264" t="s">
        <v>872</v>
      </c>
      <c r="C78" s="265" t="s">
        <v>1596</v>
      </c>
      <c r="D78" s="174"/>
      <c r="E78" s="231"/>
      <c r="F78" s="176"/>
      <c r="G78" s="177"/>
      <c r="H78" s="178"/>
      <c r="I78" s="179"/>
    </row>
    <row r="79" spans="1:9" ht="69.75" x14ac:dyDescent="0.35">
      <c r="A79" s="171"/>
      <c r="B79" s="264" t="s">
        <v>873</v>
      </c>
      <c r="C79" s="265" t="s">
        <v>1597</v>
      </c>
      <c r="D79" s="174"/>
      <c r="E79" s="231"/>
      <c r="F79" s="176"/>
      <c r="G79" s="177"/>
      <c r="H79" s="178"/>
      <c r="I79" s="179"/>
    </row>
    <row r="80" spans="1:9" ht="34.9" x14ac:dyDescent="0.35">
      <c r="A80" s="171"/>
      <c r="B80" s="264" t="s">
        <v>874</v>
      </c>
      <c r="C80" s="265" t="s">
        <v>1598</v>
      </c>
      <c r="D80" s="174"/>
      <c r="E80" s="231"/>
      <c r="F80" s="176"/>
      <c r="G80" s="177"/>
      <c r="H80" s="178"/>
      <c r="I80" s="179"/>
    </row>
    <row r="81" spans="1:9" ht="46.5" x14ac:dyDescent="0.35">
      <c r="A81" s="171"/>
      <c r="B81" s="264" t="s">
        <v>875</v>
      </c>
      <c r="C81" s="265" t="s">
        <v>1599</v>
      </c>
      <c r="D81" s="174"/>
      <c r="E81" s="231"/>
      <c r="F81" s="176"/>
      <c r="G81" s="177"/>
      <c r="H81" s="178"/>
      <c r="I81" s="179"/>
    </row>
    <row r="82" spans="1:9" ht="46.5" x14ac:dyDescent="0.35">
      <c r="A82" s="171"/>
      <c r="B82" s="264" t="s">
        <v>876</v>
      </c>
      <c r="C82" s="265" t="s">
        <v>1600</v>
      </c>
      <c r="D82" s="174"/>
      <c r="E82" s="231"/>
      <c r="F82" s="176"/>
      <c r="G82" s="177"/>
      <c r="H82" s="178"/>
      <c r="I82" s="179"/>
    </row>
    <row r="83" spans="1:9" ht="46.5" x14ac:dyDescent="0.35">
      <c r="A83" s="171"/>
      <c r="B83" s="264" t="s">
        <v>877</v>
      </c>
      <c r="C83" s="265" t="s">
        <v>1601</v>
      </c>
      <c r="D83" s="174"/>
      <c r="E83" s="231"/>
      <c r="F83" s="176"/>
      <c r="G83" s="177"/>
      <c r="H83" s="178"/>
      <c r="I83" s="179"/>
    </row>
    <row r="84" spans="1:9" ht="69.75" x14ac:dyDescent="0.35">
      <c r="A84" s="171"/>
      <c r="B84" s="264" t="s">
        <v>878</v>
      </c>
      <c r="C84" s="265" t="s">
        <v>1602</v>
      </c>
      <c r="D84" s="174"/>
      <c r="E84" s="231"/>
      <c r="F84" s="176"/>
      <c r="G84" s="177"/>
      <c r="H84" s="178"/>
      <c r="I84" s="179"/>
    </row>
    <row r="85" spans="1:9" ht="209.25" x14ac:dyDescent="0.35">
      <c r="A85" s="171"/>
      <c r="B85" s="264" t="s">
        <v>879</v>
      </c>
      <c r="C85" s="265" t="s">
        <v>1603</v>
      </c>
      <c r="D85" s="174"/>
      <c r="E85" s="231"/>
      <c r="F85" s="176"/>
      <c r="G85" s="177"/>
      <c r="H85" s="178"/>
      <c r="I85" s="179"/>
    </row>
    <row r="86" spans="1:9" ht="93" x14ac:dyDescent="0.35">
      <c r="A86" s="171"/>
      <c r="B86" s="264" t="s">
        <v>880</v>
      </c>
      <c r="C86" s="265" t="s">
        <v>1604</v>
      </c>
      <c r="D86" s="174"/>
      <c r="E86" s="231"/>
      <c r="F86" s="176"/>
      <c r="G86" s="177"/>
      <c r="H86" s="178"/>
      <c r="I86" s="179"/>
    </row>
    <row r="87" spans="1:9" ht="46.5" x14ac:dyDescent="0.35">
      <c r="A87" s="171"/>
      <c r="B87" s="264" t="s">
        <v>881</v>
      </c>
      <c r="C87" s="265" t="s">
        <v>1605</v>
      </c>
      <c r="D87" s="174"/>
      <c r="E87" s="231"/>
      <c r="F87" s="176"/>
      <c r="G87" s="177"/>
      <c r="H87" s="178"/>
      <c r="I87" s="179"/>
    </row>
    <row r="88" spans="1:9" x14ac:dyDescent="0.35">
      <c r="A88" s="171"/>
      <c r="B88" s="218"/>
      <c r="C88" s="219"/>
      <c r="D88" s="174"/>
      <c r="E88" s="175"/>
      <c r="F88" s="176"/>
      <c r="G88" s="177"/>
      <c r="H88" s="178"/>
      <c r="I88" s="179"/>
    </row>
    <row r="89" spans="1:9" ht="46.5" x14ac:dyDescent="0.35">
      <c r="A89" s="180" t="str">
        <f>CONCATENATE($A$14,".",TEXT(COUNTA(A$15:A80)-COUNTIF(A$15:A80,"*.")-COUNTIF(A$15:A80,"*)")+1,0))</f>
        <v>11.3</v>
      </c>
      <c r="B89" s="238" t="s">
        <v>624</v>
      </c>
      <c r="C89" s="239" t="s">
        <v>1520</v>
      </c>
      <c r="D89" s="174"/>
      <c r="E89" s="175"/>
      <c r="F89" s="176"/>
      <c r="G89" s="177"/>
      <c r="H89" s="178"/>
      <c r="I89" s="179"/>
    </row>
    <row r="90" spans="1:9" x14ac:dyDescent="0.35">
      <c r="A90" s="180"/>
      <c r="B90" s="234" t="s">
        <v>644</v>
      </c>
      <c r="C90" s="235" t="s">
        <v>644</v>
      </c>
      <c r="D90" s="174"/>
      <c r="E90" s="184"/>
      <c r="F90" s="176" t="s">
        <v>0</v>
      </c>
      <c r="G90" s="177">
        <v>510</v>
      </c>
      <c r="H90" s="5"/>
      <c r="I90" s="179">
        <f>ROUND(G90*H90,2)</f>
        <v>0</v>
      </c>
    </row>
    <row r="91" spans="1:9" x14ac:dyDescent="0.35">
      <c r="A91" s="180"/>
      <c r="B91" s="234" t="s">
        <v>645</v>
      </c>
      <c r="C91" s="235" t="s">
        <v>645</v>
      </c>
      <c r="D91" s="174"/>
      <c r="E91" s="184"/>
      <c r="F91" s="176" t="s">
        <v>0</v>
      </c>
      <c r="G91" s="177">
        <v>110</v>
      </c>
      <c r="H91" s="5"/>
      <c r="I91" s="179">
        <f>ROUND(G91*H91,2)</f>
        <v>0</v>
      </c>
    </row>
    <row r="92" spans="1:9" x14ac:dyDescent="0.35">
      <c r="A92" s="180"/>
      <c r="B92" s="234" t="s">
        <v>646</v>
      </c>
      <c r="C92" s="235" t="s">
        <v>646</v>
      </c>
      <c r="D92" s="174"/>
      <c r="E92" s="184"/>
      <c r="F92" s="176" t="s">
        <v>0</v>
      </c>
      <c r="G92" s="177">
        <v>100</v>
      </c>
      <c r="H92" s="5"/>
      <c r="I92" s="179">
        <f>ROUND(G92*H92,2)</f>
        <v>0</v>
      </c>
    </row>
    <row r="93" spans="1:9" x14ac:dyDescent="0.35">
      <c r="A93" s="180"/>
      <c r="B93" s="234" t="s">
        <v>647</v>
      </c>
      <c r="C93" s="235" t="s">
        <v>647</v>
      </c>
      <c r="D93" s="174"/>
      <c r="E93" s="184"/>
      <c r="F93" s="176" t="s">
        <v>0</v>
      </c>
      <c r="G93" s="177">
        <v>180</v>
      </c>
      <c r="H93" s="5"/>
      <c r="I93" s="179">
        <f>ROUND(G93*H93,2)</f>
        <v>0</v>
      </c>
    </row>
    <row r="94" spans="1:9" x14ac:dyDescent="0.35">
      <c r="A94" s="180"/>
      <c r="B94" s="234" t="s">
        <v>648</v>
      </c>
      <c r="C94" s="235" t="s">
        <v>648</v>
      </c>
      <c r="D94" s="174"/>
      <c r="E94" s="184"/>
      <c r="F94" s="176" t="s">
        <v>0</v>
      </c>
      <c r="G94" s="177">
        <v>510</v>
      </c>
      <c r="H94" s="5"/>
      <c r="I94" s="179">
        <f>ROUND(G94*H94,2)</f>
        <v>0</v>
      </c>
    </row>
    <row r="95" spans="1:9" x14ac:dyDescent="0.35">
      <c r="A95" s="180"/>
      <c r="B95" s="234"/>
      <c r="C95" s="235"/>
      <c r="D95" s="174"/>
      <c r="E95" s="184"/>
      <c r="F95" s="176"/>
      <c r="G95" s="177"/>
      <c r="H95" s="178"/>
      <c r="I95" s="179"/>
    </row>
    <row r="96" spans="1:9" ht="34.9" x14ac:dyDescent="0.35">
      <c r="A96" s="180" t="str">
        <f>CONCATENATE($A$14,".",TEXT(COUNTA(A$15:A95)-COUNTIF(A$15:A95,"*.")-COUNTIF(A$15:A95,"*)")+1,0))</f>
        <v>11.4</v>
      </c>
      <c r="B96" s="266" t="s">
        <v>653</v>
      </c>
      <c r="C96" s="267" t="s">
        <v>1606</v>
      </c>
      <c r="D96" s="174"/>
      <c r="E96" s="175"/>
      <c r="F96" s="176"/>
      <c r="G96" s="177"/>
      <c r="H96" s="178"/>
      <c r="I96" s="179"/>
    </row>
    <row r="97" spans="1:9" ht="23.25" x14ac:dyDescent="0.35">
      <c r="A97" s="171"/>
      <c r="B97" s="268" t="s">
        <v>654</v>
      </c>
      <c r="C97" s="269" t="s">
        <v>1607</v>
      </c>
      <c r="D97" s="174"/>
      <c r="E97" s="184"/>
      <c r="F97" s="176" t="s">
        <v>0</v>
      </c>
      <c r="G97" s="177">
        <v>150</v>
      </c>
      <c r="H97" s="5"/>
      <c r="I97" s="179">
        <f>ROUND(G97*H97,2)</f>
        <v>0</v>
      </c>
    </row>
    <row r="98" spans="1:9" x14ac:dyDescent="0.35">
      <c r="A98" s="228"/>
      <c r="B98" s="196"/>
      <c r="C98" s="197"/>
      <c r="D98" s="198"/>
      <c r="E98" s="199"/>
      <c r="F98" s="200"/>
      <c r="G98" s="201"/>
      <c r="H98" s="202"/>
      <c r="I98" s="203"/>
    </row>
    <row r="99" spans="1:9" s="170" customFormat="1" ht="13.15" x14ac:dyDescent="0.4">
      <c r="A99" s="149"/>
      <c r="B99" s="150" t="str">
        <f>$B$8</f>
        <v>NAPRAVE ZA VODENJE IN NADZOR</v>
      </c>
      <c r="C99" s="150" t="str">
        <f>$C$8</f>
        <v>COMMAND AND CONTROL EQUIPMENT</v>
      </c>
      <c r="D99" s="204"/>
      <c r="E99" s="205"/>
      <c r="F99" s="153"/>
      <c r="G99" s="154"/>
      <c r="H99" s="155"/>
      <c r="I99" s="206">
        <f>SUM(I13:I98)</f>
        <v>0</v>
      </c>
    </row>
    <row r="100" spans="1:9" x14ac:dyDescent="0.35">
      <c r="B100" s="207"/>
      <c r="C100" s="207"/>
      <c r="D100" s="207"/>
      <c r="E100" s="207"/>
      <c r="I100" s="208"/>
    </row>
    <row r="101" spans="1:9" x14ac:dyDescent="0.35">
      <c r="B101" s="207"/>
      <c r="C101" s="207"/>
      <c r="D101" s="207"/>
      <c r="E101" s="207"/>
      <c r="I101" s="208"/>
    </row>
    <row r="102" spans="1:9" x14ac:dyDescent="0.35">
      <c r="B102" s="207"/>
      <c r="C102" s="207"/>
      <c r="D102" s="207"/>
      <c r="E102" s="207"/>
      <c r="I102" s="208"/>
    </row>
    <row r="103" spans="1:9" x14ac:dyDescent="0.35">
      <c r="B103" s="207"/>
      <c r="C103" s="207"/>
      <c r="D103" s="207"/>
      <c r="E103" s="207"/>
      <c r="I103" s="208"/>
    </row>
    <row r="104" spans="1:9" x14ac:dyDescent="0.35">
      <c r="B104" s="207"/>
      <c r="C104" s="207"/>
      <c r="D104" s="207"/>
      <c r="E104" s="207"/>
      <c r="I104" s="208"/>
    </row>
    <row r="105" spans="1:9" x14ac:dyDescent="0.35">
      <c r="B105" s="207"/>
      <c r="C105" s="207"/>
      <c r="D105" s="207"/>
      <c r="E105" s="207"/>
      <c r="I105" s="208"/>
    </row>
    <row r="106" spans="1:9" x14ac:dyDescent="0.35">
      <c r="B106" s="207"/>
      <c r="C106" s="207"/>
      <c r="D106" s="207"/>
      <c r="E106" s="207"/>
      <c r="I106" s="208"/>
    </row>
    <row r="107" spans="1:9" x14ac:dyDescent="0.35">
      <c r="B107" s="207"/>
      <c r="C107" s="207"/>
      <c r="D107" s="207"/>
      <c r="E107" s="207"/>
      <c r="I107" s="208"/>
    </row>
    <row r="108" spans="1:9" x14ac:dyDescent="0.35">
      <c r="B108" s="207"/>
      <c r="C108" s="207"/>
      <c r="D108" s="207"/>
      <c r="E108" s="207"/>
      <c r="I108" s="208"/>
    </row>
    <row r="109" spans="1:9" x14ac:dyDescent="0.35">
      <c r="B109" s="209"/>
      <c r="C109" s="209"/>
      <c r="D109" s="210"/>
      <c r="E109" s="210"/>
    </row>
    <row r="110" spans="1:9" x14ac:dyDescent="0.35">
      <c r="B110" s="209"/>
      <c r="C110" s="209"/>
      <c r="D110" s="210"/>
      <c r="E110" s="210"/>
    </row>
    <row r="111" spans="1:9" x14ac:dyDescent="0.35">
      <c r="B111" s="211"/>
      <c r="C111" s="211"/>
      <c r="D111" s="211"/>
      <c r="E111" s="211"/>
    </row>
    <row r="112" spans="1:9" x14ac:dyDescent="0.35">
      <c r="B112" s="207"/>
      <c r="C112" s="207"/>
      <c r="D112" s="207"/>
      <c r="E112" s="207"/>
      <c r="I112" s="208"/>
    </row>
    <row r="113" spans="1:9" x14ac:dyDescent="0.35">
      <c r="B113" s="211"/>
      <c r="C113" s="211"/>
      <c r="D113" s="211"/>
      <c r="E113" s="211"/>
    </row>
    <row r="114" spans="1:9" x14ac:dyDescent="0.35">
      <c r="B114" s="211"/>
      <c r="C114" s="211"/>
      <c r="D114" s="211"/>
      <c r="E114" s="211"/>
    </row>
    <row r="115" spans="1:9" x14ac:dyDescent="0.35">
      <c r="B115" s="211"/>
      <c r="C115" s="211"/>
      <c r="D115" s="211"/>
      <c r="E115" s="211"/>
    </row>
    <row r="116" spans="1:9" x14ac:dyDescent="0.35">
      <c r="B116" s="211"/>
      <c r="C116" s="211"/>
      <c r="D116" s="211"/>
      <c r="E116" s="211"/>
      <c r="H116" s="125"/>
      <c r="I116" s="212"/>
    </row>
    <row r="117" spans="1:9" x14ac:dyDescent="0.35">
      <c r="B117" s="211"/>
      <c r="C117" s="211"/>
      <c r="D117" s="211"/>
      <c r="E117" s="211"/>
    </row>
    <row r="118" spans="1:9" x14ac:dyDescent="0.35">
      <c r="B118" s="211"/>
      <c r="C118" s="211"/>
      <c r="D118" s="211"/>
      <c r="E118" s="211"/>
    </row>
    <row r="119" spans="1:9" x14ac:dyDescent="0.35">
      <c r="B119" s="211"/>
      <c r="C119" s="211"/>
      <c r="D119" s="211"/>
      <c r="E119" s="211"/>
    </row>
    <row r="120" spans="1:9" x14ac:dyDescent="0.35">
      <c r="B120" s="211"/>
      <c r="C120" s="211"/>
      <c r="D120" s="211"/>
      <c r="E120" s="211"/>
    </row>
    <row r="121" spans="1:9" x14ac:dyDescent="0.35">
      <c r="B121" s="211"/>
      <c r="C121" s="211"/>
      <c r="D121" s="211"/>
      <c r="E121" s="211"/>
    </row>
    <row r="122" spans="1:9" x14ac:dyDescent="0.35">
      <c r="B122" s="211"/>
      <c r="C122" s="211"/>
      <c r="D122" s="211"/>
      <c r="E122" s="211"/>
    </row>
    <row r="123" spans="1:9" x14ac:dyDescent="0.35">
      <c r="B123" s="211"/>
      <c r="C123" s="211"/>
      <c r="D123" s="211"/>
      <c r="E123" s="211"/>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310" spans="1:9" s="66" customFormat="1" ht="11.65" x14ac:dyDescent="0.35">
      <c r="A310" s="125"/>
      <c r="B310" s="211"/>
      <c r="C310" s="211"/>
      <c r="D310" s="211"/>
      <c r="E310" s="211"/>
      <c r="G310" s="67"/>
      <c r="H310" s="68"/>
      <c r="I310" s="67"/>
    </row>
    <row r="311" spans="1:9" s="66" customFormat="1" ht="11.65" x14ac:dyDescent="0.35">
      <c r="A311" s="125"/>
      <c r="B311" s="211"/>
      <c r="C311" s="211"/>
      <c r="D311" s="211"/>
      <c r="E311" s="211"/>
      <c r="G311" s="67"/>
      <c r="H311" s="68"/>
      <c r="I311" s="67"/>
    </row>
    <row r="312" spans="1:9" s="66" customFormat="1" ht="11.65" x14ac:dyDescent="0.35">
      <c r="A312" s="125"/>
      <c r="B312" s="211"/>
      <c r="C312" s="211"/>
      <c r="D312" s="211"/>
      <c r="E312" s="211"/>
      <c r="G312" s="67"/>
      <c r="H312" s="68"/>
      <c r="I312" s="67"/>
    </row>
    <row r="313" spans="1:9" s="66" customFormat="1" ht="11.65" x14ac:dyDescent="0.35">
      <c r="A313" s="125"/>
      <c r="B313" s="211"/>
      <c r="C313" s="211"/>
      <c r="D313" s="211"/>
      <c r="E313" s="211"/>
      <c r="G313" s="67"/>
      <c r="H313" s="68"/>
      <c r="I313" s="67"/>
    </row>
    <row r="314" spans="1:9" s="66" customFormat="1" ht="11.65" x14ac:dyDescent="0.35">
      <c r="A314" s="125"/>
      <c r="B314" s="211"/>
      <c r="C314" s="211"/>
      <c r="D314" s="211"/>
      <c r="E314" s="211"/>
      <c r="G314" s="67"/>
      <c r="H314" s="68"/>
      <c r="I314" s="67"/>
    </row>
    <row r="315" spans="1:9" s="66" customFormat="1" ht="11.65" x14ac:dyDescent="0.35">
      <c r="A315" s="125"/>
      <c r="B315" s="211"/>
      <c r="C315" s="211"/>
      <c r="D315" s="211"/>
      <c r="E315" s="211"/>
      <c r="G315" s="67"/>
      <c r="H315" s="68"/>
      <c r="I315" s="67"/>
    </row>
    <row r="316" spans="1:9" s="66" customFormat="1" ht="11.65" x14ac:dyDescent="0.35">
      <c r="A316" s="125"/>
      <c r="B316" s="211"/>
      <c r="C316" s="211"/>
      <c r="D316" s="211"/>
      <c r="E316" s="211"/>
      <c r="G316" s="67"/>
      <c r="H316" s="68"/>
      <c r="I316" s="67"/>
    </row>
    <row r="317" spans="1:9" s="66" customFormat="1" ht="11.65" x14ac:dyDescent="0.35">
      <c r="A317" s="125"/>
      <c r="B317" s="211"/>
      <c r="C317" s="211"/>
      <c r="D317" s="211"/>
      <c r="E317" s="211"/>
      <c r="G317" s="67"/>
      <c r="H317" s="68"/>
      <c r="I317" s="67"/>
    </row>
    <row r="318" spans="1:9" s="66" customFormat="1" ht="11.65" x14ac:dyDescent="0.35">
      <c r="A318" s="125"/>
      <c r="B318" s="211"/>
      <c r="C318" s="211"/>
      <c r="D318" s="211"/>
      <c r="E318" s="211"/>
      <c r="G318" s="67"/>
      <c r="H318" s="68"/>
      <c r="I318" s="67"/>
    </row>
    <row r="319" spans="1:9" s="66" customFormat="1" ht="11.65" x14ac:dyDescent="0.35">
      <c r="A319" s="125"/>
      <c r="B319" s="211"/>
      <c r="C319" s="211"/>
      <c r="D319" s="211"/>
      <c r="E319" s="211"/>
      <c r="G319" s="67"/>
      <c r="H319" s="68"/>
      <c r="I319" s="67"/>
    </row>
    <row r="320" spans="1:9" s="66" customFormat="1" ht="11.65" x14ac:dyDescent="0.35">
      <c r="A320" s="125"/>
      <c r="B320" s="211"/>
      <c r="C320" s="211"/>
      <c r="D320" s="211"/>
      <c r="E320" s="211"/>
      <c r="G320" s="67"/>
      <c r="H320" s="68"/>
      <c r="I320" s="67"/>
    </row>
    <row r="321" spans="1:9" s="66" customFormat="1" ht="11.65" x14ac:dyDescent="0.35">
      <c r="A321" s="125"/>
      <c r="B321" s="211"/>
      <c r="C321" s="211"/>
      <c r="D321" s="211"/>
      <c r="E321" s="211"/>
      <c r="G321" s="67"/>
      <c r="H321" s="68"/>
      <c r="I321" s="67"/>
    </row>
    <row r="322" spans="1:9" s="66" customFormat="1" ht="11.65" x14ac:dyDescent="0.35">
      <c r="A322" s="125"/>
      <c r="B322" s="211"/>
      <c r="C322" s="211"/>
      <c r="D322" s="211"/>
      <c r="E322" s="211"/>
      <c r="G322" s="67"/>
      <c r="H322" s="68"/>
      <c r="I322" s="67"/>
    </row>
    <row r="323" spans="1:9" s="66" customFormat="1" ht="11.65" x14ac:dyDescent="0.35">
      <c r="A323" s="125"/>
      <c r="B323" s="211"/>
      <c r="C323" s="211"/>
      <c r="D323" s="211"/>
      <c r="E323" s="211"/>
      <c r="G323" s="67"/>
      <c r="H323" s="68"/>
      <c r="I323" s="67"/>
    </row>
    <row r="324" spans="1:9" s="66" customFormat="1" ht="11.65" x14ac:dyDescent="0.35">
      <c r="A324" s="125"/>
      <c r="B324" s="211"/>
      <c r="C324" s="211"/>
      <c r="D324" s="211"/>
      <c r="E324" s="211"/>
      <c r="G324" s="67"/>
      <c r="H324" s="68"/>
      <c r="I324" s="67"/>
    </row>
    <row r="325" spans="1:9" s="66" customFormat="1" ht="11.65" x14ac:dyDescent="0.35">
      <c r="A325" s="125"/>
      <c r="B325" s="211"/>
      <c r="C325" s="211"/>
      <c r="D325" s="211"/>
      <c r="E325" s="211"/>
      <c r="G325" s="67"/>
      <c r="H325" s="68"/>
      <c r="I325" s="67"/>
    </row>
    <row r="326" spans="1:9" s="66" customFormat="1" ht="11.65" x14ac:dyDescent="0.35">
      <c r="A326" s="125"/>
      <c r="B326" s="211"/>
      <c r="C326" s="211"/>
      <c r="D326" s="211"/>
      <c r="E326" s="211"/>
      <c r="G326" s="67"/>
      <c r="H326" s="68"/>
      <c r="I326" s="67"/>
    </row>
    <row r="327" spans="1:9" s="66" customFormat="1" ht="11.65" x14ac:dyDescent="0.35">
      <c r="A327" s="125"/>
      <c r="B327" s="211"/>
      <c r="C327" s="211"/>
      <c r="D327" s="211"/>
      <c r="E327" s="211"/>
      <c r="G327" s="67"/>
      <c r="H327" s="68"/>
      <c r="I327" s="67"/>
    </row>
    <row r="328" spans="1:9" s="66" customFormat="1" ht="11.65" x14ac:dyDescent="0.35">
      <c r="A328" s="125"/>
      <c r="B328" s="211"/>
      <c r="C328" s="211"/>
      <c r="D328" s="211"/>
      <c r="E328" s="211"/>
      <c r="G328" s="67"/>
      <c r="H328" s="68"/>
      <c r="I328" s="67"/>
    </row>
    <row r="329" spans="1:9" s="66" customFormat="1" ht="11.65" x14ac:dyDescent="0.35">
      <c r="A329" s="125"/>
      <c r="B329" s="211"/>
      <c r="C329" s="211"/>
      <c r="D329" s="211"/>
      <c r="E329" s="211"/>
      <c r="G329" s="67"/>
      <c r="H329" s="68"/>
      <c r="I329" s="67"/>
    </row>
    <row r="330" spans="1:9" s="66" customFormat="1" ht="11.65" x14ac:dyDescent="0.35">
      <c r="A330" s="125"/>
      <c r="B330" s="211"/>
      <c r="C330" s="211"/>
      <c r="D330" s="211"/>
      <c r="E330" s="211"/>
      <c r="G330" s="67"/>
      <c r="H330" s="68"/>
      <c r="I330" s="67"/>
    </row>
    <row r="331" spans="1:9" s="66" customFormat="1" ht="11.65" x14ac:dyDescent="0.35">
      <c r="A331" s="125"/>
      <c r="B331" s="211"/>
      <c r="C331" s="211"/>
      <c r="D331" s="211"/>
      <c r="E331" s="211"/>
      <c r="G331" s="67"/>
      <c r="H331" s="68"/>
      <c r="I331" s="67"/>
    </row>
    <row r="332" spans="1:9" s="66" customFormat="1" ht="11.65" x14ac:dyDescent="0.35">
      <c r="A332" s="125"/>
      <c r="B332" s="211"/>
      <c r="C332" s="211"/>
      <c r="D332" s="211"/>
      <c r="E332" s="211"/>
      <c r="G332" s="67"/>
      <c r="H332" s="68"/>
      <c r="I332" s="67"/>
    </row>
    <row r="333" spans="1:9" s="66" customFormat="1" ht="11.65" x14ac:dyDescent="0.35">
      <c r="A333" s="125"/>
      <c r="B333" s="211"/>
      <c r="C333" s="211"/>
      <c r="D333" s="211"/>
      <c r="E333" s="211"/>
      <c r="G333" s="67"/>
      <c r="H333" s="68"/>
      <c r="I333" s="67"/>
    </row>
    <row r="334" spans="1:9" s="66" customFormat="1" ht="11.65" x14ac:dyDescent="0.35">
      <c r="A334" s="125"/>
      <c r="B334" s="211"/>
      <c r="C334" s="211"/>
      <c r="D334" s="211"/>
      <c r="E334" s="211"/>
      <c r="G334" s="67"/>
      <c r="H334" s="68"/>
      <c r="I334" s="67"/>
    </row>
    <row r="335" spans="1:9" s="66" customFormat="1" ht="11.65" x14ac:dyDescent="0.35">
      <c r="A335" s="125"/>
      <c r="B335" s="211"/>
      <c r="C335" s="211"/>
      <c r="D335" s="211"/>
      <c r="E335" s="211"/>
      <c r="G335" s="67"/>
      <c r="H335" s="68"/>
      <c r="I335" s="67"/>
    </row>
    <row r="336" spans="1:9" s="66" customFormat="1" ht="11.65" x14ac:dyDescent="0.35">
      <c r="A336" s="125"/>
      <c r="B336" s="211"/>
      <c r="C336" s="211"/>
      <c r="D336" s="211"/>
      <c r="E336" s="211"/>
      <c r="G336" s="67"/>
      <c r="H336" s="68"/>
      <c r="I336" s="67"/>
    </row>
    <row r="337" spans="1:9" s="66" customFormat="1" ht="11.65" x14ac:dyDescent="0.35">
      <c r="A337" s="125"/>
      <c r="B337" s="211"/>
      <c r="C337" s="211"/>
      <c r="D337" s="211"/>
      <c r="E337" s="211"/>
      <c r="G337" s="67"/>
      <c r="H337" s="68"/>
      <c r="I337" s="67"/>
    </row>
    <row r="338" spans="1:9" s="66" customFormat="1" ht="11.65" x14ac:dyDescent="0.35">
      <c r="A338" s="125"/>
      <c r="B338" s="211"/>
      <c r="C338" s="211"/>
      <c r="D338" s="211"/>
      <c r="E338" s="211"/>
      <c r="G338" s="67"/>
      <c r="H338" s="68"/>
      <c r="I338" s="67"/>
    </row>
    <row r="339" spans="1:9" s="66" customFormat="1" ht="11.65" x14ac:dyDescent="0.35">
      <c r="A339" s="125"/>
      <c r="B339" s="211"/>
      <c r="C339" s="211"/>
      <c r="D339" s="211"/>
      <c r="E339" s="211"/>
      <c r="G339" s="67"/>
      <c r="H339" s="68"/>
      <c r="I339" s="67"/>
    </row>
    <row r="340" spans="1:9" s="66" customFormat="1" ht="11.65" x14ac:dyDescent="0.35">
      <c r="A340" s="125"/>
      <c r="B340" s="211"/>
      <c r="C340" s="211"/>
      <c r="D340" s="211"/>
      <c r="E340" s="211"/>
      <c r="G340" s="67"/>
      <c r="H340" s="68"/>
      <c r="I340" s="67"/>
    </row>
    <row r="341" spans="1:9" s="66" customFormat="1" ht="11.65" x14ac:dyDescent="0.35">
      <c r="A341" s="125"/>
      <c r="B341" s="211"/>
      <c r="C341" s="211"/>
      <c r="D341" s="211"/>
      <c r="E341" s="211"/>
      <c r="G341" s="67"/>
      <c r="H341" s="68"/>
      <c r="I341" s="67"/>
    </row>
    <row r="342" spans="1:9" s="66" customFormat="1" ht="11.65" x14ac:dyDescent="0.35">
      <c r="A342" s="125"/>
      <c r="B342" s="211"/>
      <c r="C342" s="211"/>
      <c r="D342" s="211"/>
      <c r="E342" s="211"/>
      <c r="G342" s="67"/>
      <c r="H342" s="68"/>
      <c r="I342" s="67"/>
    </row>
    <row r="343" spans="1:9" s="66" customFormat="1" ht="11.65" x14ac:dyDescent="0.35">
      <c r="A343" s="125"/>
      <c r="B343" s="211"/>
      <c r="C343" s="211"/>
      <c r="D343" s="211"/>
      <c r="E343" s="211"/>
      <c r="G343" s="67"/>
      <c r="H343" s="68"/>
      <c r="I343" s="67"/>
    </row>
    <row r="344" spans="1:9" s="66" customFormat="1" ht="11.65" x14ac:dyDescent="0.35">
      <c r="A344" s="125"/>
      <c r="B344" s="211"/>
      <c r="C344" s="211"/>
      <c r="D344" s="211"/>
      <c r="E344" s="211"/>
      <c r="G344" s="67"/>
      <c r="H344" s="68"/>
      <c r="I344" s="67"/>
    </row>
    <row r="345" spans="1:9" s="66" customFormat="1" ht="11.65" x14ac:dyDescent="0.35">
      <c r="A345" s="125"/>
      <c r="B345" s="211"/>
      <c r="C345" s="211"/>
      <c r="D345" s="211"/>
      <c r="E345" s="211"/>
      <c r="G345" s="67"/>
      <c r="H345" s="68"/>
      <c r="I345" s="67"/>
    </row>
    <row r="346" spans="1:9" s="66" customFormat="1" ht="11.65" x14ac:dyDescent="0.35">
      <c r="A346" s="125"/>
      <c r="B346" s="211"/>
      <c r="C346" s="211"/>
      <c r="D346" s="211"/>
      <c r="E346" s="211"/>
      <c r="G346" s="67"/>
      <c r="H346" s="68"/>
      <c r="I346" s="67"/>
    </row>
    <row r="347" spans="1:9" s="66" customFormat="1" ht="11.65" x14ac:dyDescent="0.35">
      <c r="A347" s="125"/>
      <c r="B347" s="211"/>
      <c r="C347" s="211"/>
      <c r="D347" s="211"/>
      <c r="E347" s="211"/>
      <c r="G347" s="67"/>
      <c r="H347" s="68"/>
      <c r="I347" s="67"/>
    </row>
    <row r="348" spans="1:9" s="66" customFormat="1" ht="11.65" x14ac:dyDescent="0.35">
      <c r="A348" s="125"/>
      <c r="B348" s="211"/>
      <c r="C348" s="211"/>
      <c r="D348" s="211"/>
      <c r="E348" s="211"/>
      <c r="G348" s="67"/>
      <c r="H348" s="68"/>
      <c r="I348" s="67"/>
    </row>
    <row r="349" spans="1:9" s="66" customFormat="1" ht="11.65" x14ac:dyDescent="0.35">
      <c r="A349" s="125"/>
      <c r="B349" s="211"/>
      <c r="C349" s="211"/>
      <c r="D349" s="211"/>
      <c r="E349" s="211"/>
      <c r="G349" s="67"/>
      <c r="H349" s="68"/>
      <c r="I349" s="67"/>
    </row>
    <row r="350" spans="1:9" s="66" customFormat="1" ht="11.65" x14ac:dyDescent="0.35">
      <c r="A350" s="125"/>
      <c r="B350" s="211"/>
      <c r="C350" s="211"/>
      <c r="D350" s="211"/>
      <c r="E350" s="211"/>
      <c r="G350" s="67"/>
      <c r="H350" s="68"/>
      <c r="I350" s="67"/>
    </row>
    <row r="351" spans="1:9" s="66" customFormat="1" ht="11.65" x14ac:dyDescent="0.35">
      <c r="A351" s="125"/>
      <c r="B351" s="211"/>
      <c r="C351" s="211"/>
      <c r="D351" s="211"/>
      <c r="E351" s="211"/>
      <c r="G351" s="67"/>
      <c r="H351" s="68"/>
      <c r="I351" s="67"/>
    </row>
    <row r="352" spans="1:9" s="66" customFormat="1" ht="11.65" x14ac:dyDescent="0.35">
      <c r="A352" s="125"/>
      <c r="B352" s="211"/>
      <c r="C352" s="211"/>
      <c r="D352" s="211"/>
      <c r="E352" s="211"/>
      <c r="G352" s="67"/>
      <c r="H352" s="68"/>
      <c r="I352" s="67"/>
    </row>
    <row r="353" spans="1:9" s="66" customFormat="1" ht="11.65" x14ac:dyDescent="0.35">
      <c r="A353" s="125"/>
      <c r="B353" s="211"/>
      <c r="C353" s="211"/>
      <c r="D353" s="211"/>
      <c r="E353" s="211"/>
      <c r="G353" s="67"/>
      <c r="H353" s="68"/>
      <c r="I353" s="67"/>
    </row>
    <row r="354" spans="1:9" s="66" customFormat="1" ht="11.65" x14ac:dyDescent="0.35">
      <c r="A354" s="125"/>
      <c r="B354" s="211"/>
      <c r="C354" s="211"/>
      <c r="D354" s="211"/>
      <c r="E354" s="211"/>
      <c r="G354" s="67"/>
      <c r="H354" s="68"/>
      <c r="I354" s="67"/>
    </row>
    <row r="355" spans="1:9" s="66" customFormat="1" ht="11.65" x14ac:dyDescent="0.35">
      <c r="A355" s="125"/>
      <c r="B355" s="211"/>
      <c r="C355" s="211"/>
      <c r="D355" s="211"/>
      <c r="E355" s="211"/>
      <c r="G355" s="67"/>
      <c r="H355" s="68"/>
      <c r="I355" s="67"/>
    </row>
    <row r="356" spans="1:9" s="66" customFormat="1" ht="11.65" x14ac:dyDescent="0.35">
      <c r="A356" s="125"/>
      <c r="B356" s="211"/>
      <c r="C356" s="211"/>
      <c r="D356" s="211"/>
      <c r="E356" s="211"/>
      <c r="G356" s="67"/>
      <c r="H356" s="68"/>
      <c r="I356" s="67"/>
    </row>
    <row r="357" spans="1:9" s="66" customFormat="1" ht="11.65" x14ac:dyDescent="0.35">
      <c r="A357" s="125"/>
      <c r="B357" s="211"/>
      <c r="C357" s="211"/>
      <c r="D357" s="211"/>
      <c r="E357" s="211"/>
      <c r="G357" s="67"/>
      <c r="H357" s="68"/>
      <c r="I357" s="67"/>
    </row>
    <row r="358" spans="1:9" s="66" customFormat="1" ht="11.65" x14ac:dyDescent="0.35">
      <c r="A358" s="125"/>
      <c r="B358" s="211"/>
      <c r="C358" s="211"/>
      <c r="D358" s="211"/>
      <c r="E358" s="211"/>
      <c r="G358" s="67"/>
      <c r="H358" s="68"/>
      <c r="I358" s="67"/>
    </row>
    <row r="359" spans="1:9" s="66" customFormat="1" ht="11.65" x14ac:dyDescent="0.35">
      <c r="A359" s="125"/>
      <c r="B359" s="211"/>
      <c r="C359" s="211"/>
      <c r="D359" s="211"/>
      <c r="E359" s="211"/>
      <c r="G359" s="67"/>
      <c r="H359" s="68"/>
      <c r="I359" s="67"/>
    </row>
    <row r="360" spans="1:9" s="66" customFormat="1" ht="11.65" x14ac:dyDescent="0.35">
      <c r="A360" s="125"/>
      <c r="B360" s="211"/>
      <c r="C360" s="211"/>
      <c r="D360" s="211"/>
      <c r="E360" s="211"/>
      <c r="G360" s="67"/>
      <c r="H360" s="68"/>
      <c r="I360" s="67"/>
    </row>
    <row r="361" spans="1:9" s="66" customFormat="1" ht="11.65" x14ac:dyDescent="0.35">
      <c r="A361" s="125"/>
      <c r="B361" s="211"/>
      <c r="C361" s="211"/>
      <c r="D361" s="211"/>
      <c r="E361" s="211"/>
      <c r="G361" s="67"/>
      <c r="H361" s="68"/>
      <c r="I361" s="67"/>
    </row>
    <row r="362" spans="1:9" s="66" customFormat="1" ht="11.65" x14ac:dyDescent="0.35">
      <c r="A362" s="125"/>
      <c r="B362" s="211"/>
      <c r="C362" s="211"/>
      <c r="D362" s="211"/>
      <c r="E362" s="211"/>
      <c r="G362" s="67"/>
      <c r="H362" s="68"/>
      <c r="I362" s="67"/>
    </row>
    <row r="363" spans="1:9" s="66" customFormat="1" ht="11.65" x14ac:dyDescent="0.35">
      <c r="A363" s="125"/>
      <c r="B363" s="211"/>
      <c r="C363" s="211"/>
      <c r="D363" s="211"/>
      <c r="E363" s="211"/>
      <c r="G363" s="67"/>
      <c r="H363" s="68"/>
      <c r="I363" s="67"/>
    </row>
    <row r="364" spans="1:9" s="66" customFormat="1" ht="11.65" x14ac:dyDescent="0.35">
      <c r="A364" s="125"/>
      <c r="B364" s="211"/>
      <c r="C364" s="211"/>
      <c r="D364" s="211"/>
      <c r="E364" s="211"/>
      <c r="G364" s="67"/>
      <c r="H364" s="68"/>
      <c r="I364" s="67"/>
    </row>
    <row r="365" spans="1:9" s="66" customFormat="1" ht="11.65" x14ac:dyDescent="0.35">
      <c r="A365" s="125"/>
      <c r="B365" s="211"/>
      <c r="C365" s="211"/>
      <c r="D365" s="211"/>
      <c r="E365" s="211"/>
      <c r="G365" s="67"/>
      <c r="H365" s="68"/>
      <c r="I365" s="67"/>
    </row>
    <row r="366" spans="1:9" s="66" customFormat="1" ht="11.65" x14ac:dyDescent="0.35">
      <c r="A366" s="125"/>
      <c r="B366" s="211"/>
      <c r="C366" s="211"/>
      <c r="D366" s="211"/>
      <c r="E366" s="211"/>
      <c r="G366" s="67"/>
      <c r="H366" s="68"/>
      <c r="I366" s="67"/>
    </row>
    <row r="367" spans="1:9" s="66" customFormat="1" ht="11.65" x14ac:dyDescent="0.35">
      <c r="A367" s="125"/>
      <c r="B367" s="211"/>
      <c r="C367" s="211"/>
      <c r="D367" s="211"/>
      <c r="E367" s="211"/>
      <c r="G367" s="67"/>
      <c r="H367" s="68"/>
      <c r="I367" s="67"/>
    </row>
    <row r="368" spans="1:9" s="66" customFormat="1" ht="11.65" x14ac:dyDescent="0.35">
      <c r="A368" s="125"/>
      <c r="B368" s="211"/>
      <c r="C368" s="211"/>
      <c r="D368" s="211"/>
      <c r="E368" s="211"/>
      <c r="G368" s="67"/>
      <c r="H368" s="68"/>
      <c r="I368" s="67"/>
    </row>
    <row r="369" spans="1:9" s="66" customFormat="1" ht="11.65" x14ac:dyDescent="0.35">
      <c r="A369" s="125"/>
      <c r="B369" s="211"/>
      <c r="C369" s="211"/>
      <c r="D369" s="211"/>
      <c r="E369" s="211"/>
      <c r="G369" s="67"/>
      <c r="H369" s="68"/>
      <c r="I369" s="67"/>
    </row>
    <row r="370" spans="1:9" s="66" customFormat="1" ht="11.65" x14ac:dyDescent="0.35">
      <c r="A370" s="125"/>
      <c r="B370" s="211"/>
      <c r="C370" s="211"/>
      <c r="D370" s="211"/>
      <c r="E370" s="211"/>
      <c r="G370" s="67"/>
      <c r="H370" s="68"/>
      <c r="I370" s="67"/>
    </row>
    <row r="371" spans="1:9" s="66" customFormat="1" ht="11.65" x14ac:dyDescent="0.35">
      <c r="A371" s="125"/>
      <c r="B371" s="211"/>
      <c r="C371" s="211"/>
      <c r="D371" s="211"/>
      <c r="E371" s="211"/>
      <c r="G371" s="67"/>
      <c r="H371" s="68"/>
      <c r="I371" s="67"/>
    </row>
    <row r="372" spans="1:9" s="66" customFormat="1" ht="11.65" x14ac:dyDescent="0.35">
      <c r="A372" s="125"/>
      <c r="B372" s="211"/>
      <c r="C372" s="211"/>
      <c r="D372" s="211"/>
      <c r="E372" s="211"/>
      <c r="G372" s="67"/>
      <c r="H372" s="68"/>
      <c r="I372" s="67"/>
    </row>
    <row r="373" spans="1:9" s="66" customFormat="1" ht="11.65" x14ac:dyDescent="0.35">
      <c r="A373" s="125"/>
      <c r="B373" s="211"/>
      <c r="C373" s="211"/>
      <c r="D373" s="211"/>
      <c r="E373" s="211"/>
      <c r="G373" s="67"/>
      <c r="H373" s="68"/>
      <c r="I373" s="67"/>
    </row>
    <row r="374" spans="1:9" s="66" customFormat="1" ht="11.65" x14ac:dyDescent="0.35">
      <c r="A374" s="125"/>
      <c r="B374" s="211"/>
      <c r="C374" s="211"/>
      <c r="D374" s="211"/>
      <c r="E374" s="211"/>
      <c r="G374" s="67"/>
      <c r="H374" s="68"/>
      <c r="I374" s="67"/>
    </row>
    <row r="375" spans="1:9" s="66" customFormat="1" ht="11.65" x14ac:dyDescent="0.35">
      <c r="A375" s="125"/>
      <c r="B375" s="211"/>
      <c r="C375" s="211"/>
      <c r="D375" s="211"/>
      <c r="E375" s="211"/>
      <c r="G375" s="67"/>
      <c r="H375" s="68"/>
      <c r="I375" s="67"/>
    </row>
    <row r="376" spans="1:9" s="66" customFormat="1" ht="11.65" x14ac:dyDescent="0.35">
      <c r="A376" s="125"/>
      <c r="B376" s="211"/>
      <c r="C376" s="211"/>
      <c r="D376" s="211"/>
      <c r="E376" s="211"/>
      <c r="G376" s="67"/>
      <c r="H376" s="68"/>
      <c r="I376" s="67"/>
    </row>
    <row r="377" spans="1:9" s="66" customFormat="1" ht="11.65" x14ac:dyDescent="0.35">
      <c r="A377" s="125"/>
      <c r="B377" s="211"/>
      <c r="C377" s="211"/>
      <c r="D377" s="211"/>
      <c r="E377" s="211"/>
      <c r="G377" s="67"/>
      <c r="H377" s="68"/>
      <c r="I377" s="67"/>
    </row>
    <row r="378" spans="1:9" s="66" customFormat="1" ht="11.65" x14ac:dyDescent="0.35">
      <c r="A378" s="125"/>
      <c r="B378" s="211"/>
      <c r="C378" s="211"/>
      <c r="D378" s="211"/>
      <c r="E378" s="211"/>
      <c r="G378" s="67"/>
      <c r="H378" s="68"/>
      <c r="I378"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row r="1700" spans="2:9" s="125" customFormat="1" ht="11.65" x14ac:dyDescent="0.35">
      <c r="B1700" s="123"/>
      <c r="C1700" s="123"/>
      <c r="D1700" s="123"/>
      <c r="E1700" s="123"/>
      <c r="F1700" s="66"/>
      <c r="G1700" s="67"/>
      <c r="H1700" s="68"/>
      <c r="I1700" s="67"/>
    </row>
    <row r="1701" spans="2:9" s="125" customFormat="1" ht="11.65" x14ac:dyDescent="0.35">
      <c r="B1701" s="123"/>
      <c r="C1701" s="123"/>
      <c r="D1701" s="123"/>
      <c r="E1701" s="123"/>
      <c r="F1701" s="66"/>
      <c r="G1701" s="67"/>
      <c r="H1701" s="68"/>
      <c r="I1701" s="67"/>
    </row>
    <row r="1702" spans="2:9" s="125" customFormat="1" ht="11.65" x14ac:dyDescent="0.35">
      <c r="B1702" s="123"/>
      <c r="C1702" s="123"/>
      <c r="D1702" s="123"/>
      <c r="E1702" s="123"/>
      <c r="F1702" s="66"/>
      <c r="G1702" s="67"/>
      <c r="H1702" s="68"/>
      <c r="I1702" s="67"/>
    </row>
    <row r="1703" spans="2:9" s="125" customFormat="1" ht="11.65" x14ac:dyDescent="0.35">
      <c r="B1703" s="123"/>
      <c r="C1703" s="123"/>
      <c r="D1703" s="123"/>
      <c r="E1703" s="123"/>
      <c r="F1703" s="66"/>
      <c r="G1703" s="67"/>
      <c r="H1703" s="68"/>
      <c r="I1703" s="67"/>
    </row>
    <row r="1704" spans="2:9" s="125" customFormat="1" ht="11.65" x14ac:dyDescent="0.35">
      <c r="B1704" s="123"/>
      <c r="C1704" s="123"/>
      <c r="D1704" s="123"/>
      <c r="E1704" s="123"/>
      <c r="F1704" s="66"/>
      <c r="G1704" s="67"/>
      <c r="H1704" s="68"/>
      <c r="I1704" s="67"/>
    </row>
    <row r="1705" spans="2:9" s="125" customFormat="1" ht="11.65" x14ac:dyDescent="0.35">
      <c r="B1705" s="123"/>
      <c r="C1705" s="123"/>
      <c r="D1705" s="123"/>
      <c r="E1705" s="123"/>
      <c r="F1705" s="66"/>
      <c r="G1705" s="67"/>
      <c r="H1705" s="68"/>
      <c r="I1705" s="67"/>
    </row>
    <row r="1706" spans="2:9" s="125" customFormat="1" ht="11.65" x14ac:dyDescent="0.35">
      <c r="B1706" s="123"/>
      <c r="C1706" s="123"/>
      <c r="D1706" s="123"/>
      <c r="E1706" s="123"/>
      <c r="F1706" s="66"/>
      <c r="G1706" s="67"/>
      <c r="H1706" s="68"/>
      <c r="I1706" s="67"/>
    </row>
    <row r="1707" spans="2:9" s="125" customFormat="1" ht="11.65" x14ac:dyDescent="0.35">
      <c r="B1707" s="123"/>
      <c r="C1707" s="123"/>
      <c r="D1707" s="123"/>
      <c r="E1707" s="123"/>
      <c r="F1707" s="66"/>
      <c r="G1707" s="67"/>
      <c r="H1707" s="68"/>
      <c r="I1707" s="67"/>
    </row>
    <row r="1708" spans="2:9" s="125" customFormat="1" ht="11.65" x14ac:dyDescent="0.35">
      <c r="B1708" s="123"/>
      <c r="C1708" s="123"/>
      <c r="D1708" s="123"/>
      <c r="E1708" s="123"/>
      <c r="F1708" s="66"/>
      <c r="G1708" s="67"/>
      <c r="H1708" s="68"/>
      <c r="I1708" s="67"/>
    </row>
    <row r="1709" spans="2:9" s="125" customFormat="1" ht="11.65" x14ac:dyDescent="0.35">
      <c r="B1709" s="123"/>
      <c r="C1709" s="123"/>
      <c r="D1709" s="123"/>
      <c r="E1709" s="123"/>
      <c r="F1709" s="66"/>
      <c r="G1709" s="67"/>
      <c r="H1709" s="68"/>
      <c r="I1709" s="67"/>
    </row>
    <row r="1710" spans="2:9" s="125" customFormat="1" ht="11.65" x14ac:dyDescent="0.35">
      <c r="B1710" s="123"/>
      <c r="C1710" s="123"/>
      <c r="D1710" s="123"/>
      <c r="E1710" s="123"/>
      <c r="F1710" s="66"/>
      <c r="G1710" s="67"/>
      <c r="H1710" s="68"/>
      <c r="I1710" s="67"/>
    </row>
    <row r="1711" spans="2:9" s="125" customFormat="1" ht="11.65" x14ac:dyDescent="0.35">
      <c r="B1711" s="123"/>
      <c r="C1711" s="123"/>
      <c r="D1711" s="123"/>
      <c r="E1711" s="123"/>
      <c r="F1711" s="66"/>
      <c r="G1711" s="67"/>
      <c r="H1711" s="68"/>
      <c r="I1711" s="67"/>
    </row>
    <row r="1712" spans="2:9" s="125" customFormat="1" ht="11.65" x14ac:dyDescent="0.35">
      <c r="B1712" s="123"/>
      <c r="C1712" s="123"/>
      <c r="D1712" s="123"/>
      <c r="E1712" s="123"/>
      <c r="F1712" s="66"/>
      <c r="G1712" s="67"/>
      <c r="H1712" s="68"/>
      <c r="I1712" s="67"/>
    </row>
    <row r="1713" spans="2:9" s="125" customFormat="1" ht="11.65" x14ac:dyDescent="0.35">
      <c r="B1713" s="123"/>
      <c r="C1713" s="123"/>
      <c r="D1713" s="123"/>
      <c r="E1713" s="123"/>
      <c r="F1713" s="66"/>
      <c r="G1713" s="67"/>
      <c r="H1713" s="68"/>
      <c r="I1713" s="67"/>
    </row>
    <row r="1714" spans="2:9" s="125" customFormat="1" ht="11.65" x14ac:dyDescent="0.35">
      <c r="B1714" s="123"/>
      <c r="C1714" s="123"/>
      <c r="D1714" s="123"/>
      <c r="E1714" s="123"/>
      <c r="F1714" s="66"/>
      <c r="G1714" s="67"/>
      <c r="H1714" s="68"/>
      <c r="I1714" s="67"/>
    </row>
    <row r="1715" spans="2:9" s="125" customFormat="1" ht="11.65" x14ac:dyDescent="0.35">
      <c r="B1715" s="123"/>
      <c r="C1715" s="123"/>
      <c r="D1715" s="123"/>
      <c r="E1715" s="123"/>
      <c r="F1715" s="66"/>
      <c r="G1715" s="67"/>
      <c r="H1715" s="68"/>
      <c r="I1715" s="67"/>
    </row>
    <row r="1716" spans="2:9" s="125" customFormat="1" ht="11.65" x14ac:dyDescent="0.35">
      <c r="B1716" s="123"/>
      <c r="C1716" s="123"/>
      <c r="D1716" s="123"/>
      <c r="E1716" s="123"/>
      <c r="F1716" s="66"/>
      <c r="G1716" s="67"/>
      <c r="H1716" s="68"/>
      <c r="I1716" s="67"/>
    </row>
    <row r="1717" spans="2:9" s="125" customFormat="1" ht="11.65" x14ac:dyDescent="0.35">
      <c r="B1717" s="123"/>
      <c r="C1717" s="123"/>
      <c r="D1717" s="123"/>
      <c r="E1717" s="123"/>
      <c r="F1717" s="66"/>
      <c r="G1717" s="67"/>
      <c r="H1717" s="68"/>
      <c r="I1717" s="67"/>
    </row>
    <row r="1718" spans="2:9" s="125" customFormat="1" ht="11.65" x14ac:dyDescent="0.35">
      <c r="B1718" s="123"/>
      <c r="C1718" s="123"/>
      <c r="D1718" s="123"/>
      <c r="E1718" s="123"/>
      <c r="F1718" s="66"/>
      <c r="G1718" s="67"/>
      <c r="H1718" s="68"/>
      <c r="I1718" s="67"/>
    </row>
    <row r="1719" spans="2:9" s="125" customFormat="1" ht="11.65" x14ac:dyDescent="0.35">
      <c r="B1719" s="123"/>
      <c r="C1719" s="123"/>
      <c r="D1719" s="123"/>
      <c r="E1719" s="123"/>
      <c r="F1719" s="66"/>
      <c r="G1719" s="67"/>
      <c r="H1719" s="68"/>
      <c r="I1719" s="67"/>
    </row>
    <row r="1720" spans="2:9" s="125" customFormat="1" ht="11.65" x14ac:dyDescent="0.35">
      <c r="B1720" s="123"/>
      <c r="C1720" s="123"/>
      <c r="D1720" s="123"/>
      <c r="E1720" s="123"/>
      <c r="F1720" s="66"/>
      <c r="G1720" s="67"/>
      <c r="H1720" s="68"/>
      <c r="I1720" s="67"/>
    </row>
    <row r="1721" spans="2:9" s="125" customFormat="1" ht="11.65" x14ac:dyDescent="0.35">
      <c r="B1721" s="123"/>
      <c r="C1721" s="123"/>
      <c r="D1721" s="123"/>
      <c r="E1721" s="123"/>
      <c r="F1721" s="66"/>
      <c r="G1721" s="67"/>
      <c r="H1721" s="68"/>
      <c r="I1721" s="67"/>
    </row>
    <row r="1722" spans="2:9" s="125" customFormat="1" ht="11.65" x14ac:dyDescent="0.35">
      <c r="B1722" s="123"/>
      <c r="C1722" s="123"/>
      <c r="D1722" s="123"/>
      <c r="E1722" s="123"/>
      <c r="F1722" s="66"/>
      <c r="G1722" s="67"/>
      <c r="H1722" s="68"/>
      <c r="I1722" s="67"/>
    </row>
    <row r="1723" spans="2:9" s="125" customFormat="1" ht="11.65" x14ac:dyDescent="0.35">
      <c r="B1723" s="123"/>
      <c r="C1723" s="123"/>
      <c r="D1723" s="123"/>
      <c r="E1723" s="123"/>
      <c r="F1723" s="66"/>
      <c r="G1723" s="67"/>
      <c r="H1723" s="68"/>
      <c r="I1723" s="67"/>
    </row>
    <row r="1724" spans="2:9" s="125" customFormat="1" ht="11.65" x14ac:dyDescent="0.35">
      <c r="B1724" s="123"/>
      <c r="C1724" s="123"/>
      <c r="D1724" s="123"/>
      <c r="E1724" s="123"/>
      <c r="F1724" s="66"/>
      <c r="G1724" s="67"/>
      <c r="H1724" s="68"/>
      <c r="I1724" s="67"/>
    </row>
    <row r="1725" spans="2:9" s="125" customFormat="1" ht="11.65" x14ac:dyDescent="0.35">
      <c r="B1725" s="123"/>
      <c r="C1725" s="123"/>
      <c r="D1725" s="123"/>
      <c r="E1725" s="123"/>
      <c r="F1725" s="66"/>
      <c r="G1725" s="67"/>
      <c r="H1725" s="68"/>
      <c r="I1725" s="67"/>
    </row>
    <row r="1726" spans="2:9" s="125" customFormat="1" ht="11.65" x14ac:dyDescent="0.35">
      <c r="B1726" s="123"/>
      <c r="C1726" s="123"/>
      <c r="D1726" s="123"/>
      <c r="E1726" s="123"/>
      <c r="F1726" s="66"/>
      <c r="G1726" s="67"/>
      <c r="H1726" s="68"/>
      <c r="I1726" s="67"/>
    </row>
    <row r="1727" spans="2:9" s="125" customFormat="1" ht="11.65" x14ac:dyDescent="0.35">
      <c r="B1727" s="123"/>
      <c r="C1727" s="123"/>
      <c r="D1727" s="123"/>
      <c r="E1727" s="123"/>
      <c r="F1727" s="66"/>
      <c r="G1727" s="67"/>
      <c r="H1727" s="68"/>
      <c r="I1727" s="67"/>
    </row>
    <row r="1728" spans="2:9" s="125" customFormat="1" ht="11.65" x14ac:dyDescent="0.35">
      <c r="B1728" s="123"/>
      <c r="C1728" s="123"/>
      <c r="D1728" s="123"/>
      <c r="E1728" s="123"/>
      <c r="F1728" s="66"/>
      <c r="G1728" s="67"/>
      <c r="H1728" s="68"/>
      <c r="I1728" s="67"/>
    </row>
    <row r="1729" spans="2:9" s="125" customFormat="1" ht="11.65" x14ac:dyDescent="0.35">
      <c r="B1729" s="123"/>
      <c r="C1729" s="123"/>
      <c r="D1729" s="123"/>
      <c r="E1729" s="123"/>
      <c r="F1729" s="66"/>
      <c r="G1729" s="67"/>
      <c r="H1729" s="68"/>
      <c r="I1729" s="67"/>
    </row>
    <row r="1730" spans="2:9" s="125" customFormat="1" ht="11.65" x14ac:dyDescent="0.35">
      <c r="B1730" s="123"/>
      <c r="C1730" s="123"/>
      <c r="D1730" s="123"/>
      <c r="E1730" s="123"/>
      <c r="F1730" s="66"/>
      <c r="G1730" s="67"/>
      <c r="H1730" s="68"/>
      <c r="I1730" s="67"/>
    </row>
    <row r="1731" spans="2:9" s="125" customFormat="1" ht="11.65" x14ac:dyDescent="0.35">
      <c r="B1731" s="123"/>
      <c r="C1731" s="123"/>
      <c r="D1731" s="123"/>
      <c r="E1731" s="123"/>
      <c r="F1731" s="66"/>
      <c r="G1731" s="67"/>
      <c r="H1731" s="68"/>
      <c r="I1731" s="67"/>
    </row>
    <row r="1732" spans="2:9" s="125" customFormat="1" ht="11.65" x14ac:dyDescent="0.35">
      <c r="B1732" s="123"/>
      <c r="C1732" s="123"/>
      <c r="D1732" s="123"/>
      <c r="E1732" s="123"/>
      <c r="F1732" s="66"/>
      <c r="G1732" s="67"/>
      <c r="H1732" s="68"/>
      <c r="I1732" s="67"/>
    </row>
    <row r="1733" spans="2:9" s="125" customFormat="1" ht="11.65" x14ac:dyDescent="0.35">
      <c r="B1733" s="123"/>
      <c r="C1733" s="123"/>
      <c r="D1733" s="123"/>
      <c r="E1733" s="123"/>
      <c r="F1733" s="66"/>
      <c r="G1733" s="67"/>
      <c r="H1733" s="68"/>
      <c r="I1733" s="67"/>
    </row>
    <row r="1734" spans="2:9" s="125" customFormat="1" ht="11.65" x14ac:dyDescent="0.35">
      <c r="B1734" s="123"/>
      <c r="C1734" s="123"/>
      <c r="D1734" s="123"/>
      <c r="E1734" s="123"/>
      <c r="F1734" s="66"/>
      <c r="G1734" s="67"/>
      <c r="H1734" s="68"/>
      <c r="I1734" s="67"/>
    </row>
    <row r="1735" spans="2:9" s="125" customFormat="1" ht="11.65" x14ac:dyDescent="0.35">
      <c r="B1735" s="123"/>
      <c r="C1735" s="123"/>
      <c r="D1735" s="123"/>
      <c r="E1735" s="123"/>
      <c r="F1735" s="66"/>
      <c r="G1735" s="67"/>
      <c r="H1735" s="68"/>
      <c r="I1735" s="67"/>
    </row>
    <row r="1736" spans="2:9" s="125" customFormat="1" ht="11.65" x14ac:dyDescent="0.35">
      <c r="B1736" s="123"/>
      <c r="C1736" s="123"/>
      <c r="D1736" s="123"/>
      <c r="E1736" s="123"/>
      <c r="F1736" s="66"/>
      <c r="G1736" s="67"/>
      <c r="H1736" s="68"/>
      <c r="I1736" s="67"/>
    </row>
    <row r="1737" spans="2:9" s="125" customFormat="1" ht="11.65" x14ac:dyDescent="0.35">
      <c r="B1737" s="123"/>
      <c r="C1737" s="123"/>
      <c r="D1737" s="123"/>
      <c r="E1737" s="123"/>
      <c r="F1737" s="66"/>
      <c r="G1737" s="67"/>
      <c r="H1737" s="68"/>
      <c r="I1737" s="67"/>
    </row>
    <row r="1738" spans="2:9" s="125" customFormat="1" ht="11.65" x14ac:dyDescent="0.35">
      <c r="B1738" s="123"/>
      <c r="C1738" s="123"/>
      <c r="D1738" s="123"/>
      <c r="E1738" s="123"/>
      <c r="F1738" s="66"/>
      <c r="G1738" s="67"/>
      <c r="H1738" s="68"/>
      <c r="I1738" s="67"/>
    </row>
    <row r="1739" spans="2:9" s="125" customFormat="1" ht="11.65" x14ac:dyDescent="0.35">
      <c r="B1739" s="123"/>
      <c r="C1739" s="123"/>
      <c r="D1739" s="123"/>
      <c r="E1739" s="123"/>
      <c r="F1739" s="66"/>
      <c r="G1739" s="67"/>
      <c r="H1739" s="68"/>
      <c r="I1739" s="67"/>
    </row>
    <row r="1740" spans="2:9" s="125" customFormat="1" ht="11.65" x14ac:dyDescent="0.35">
      <c r="B1740" s="123"/>
      <c r="C1740" s="123"/>
      <c r="D1740" s="123"/>
      <c r="E1740" s="123"/>
      <c r="F1740" s="66"/>
      <c r="G1740" s="67"/>
      <c r="H1740" s="68"/>
      <c r="I1740" s="67"/>
    </row>
    <row r="1741" spans="2:9" s="125" customFormat="1" ht="11.65" x14ac:dyDescent="0.35">
      <c r="B1741" s="123"/>
      <c r="C1741" s="123"/>
      <c r="D1741" s="123"/>
      <c r="E1741" s="123"/>
      <c r="F1741" s="66"/>
      <c r="G1741" s="67"/>
      <c r="H1741" s="68"/>
      <c r="I1741" s="67"/>
    </row>
    <row r="1742" spans="2:9" s="125" customFormat="1" ht="11.65" x14ac:dyDescent="0.35">
      <c r="B1742" s="123"/>
      <c r="C1742" s="123"/>
      <c r="D1742" s="123"/>
      <c r="E1742" s="123"/>
      <c r="F1742" s="66"/>
      <c r="G1742" s="67"/>
      <c r="H1742" s="68"/>
      <c r="I1742" s="67"/>
    </row>
    <row r="1743" spans="2:9" s="125" customFormat="1" ht="11.65" x14ac:dyDescent="0.35">
      <c r="B1743" s="123"/>
      <c r="C1743" s="123"/>
      <c r="D1743" s="123"/>
      <c r="E1743" s="123"/>
      <c r="F1743" s="66"/>
      <c r="G1743" s="67"/>
      <c r="H1743" s="68"/>
      <c r="I1743" s="67"/>
    </row>
    <row r="1744" spans="2:9" s="125" customFormat="1" ht="11.65" x14ac:dyDescent="0.35">
      <c r="B1744" s="123"/>
      <c r="C1744" s="123"/>
      <c r="D1744" s="123"/>
      <c r="E1744" s="123"/>
      <c r="F1744" s="66"/>
      <c r="G1744" s="67"/>
      <c r="H1744" s="68"/>
      <c r="I1744" s="67"/>
    </row>
    <row r="1745" spans="2:9" s="125" customFormat="1" ht="11.65" x14ac:dyDescent="0.35">
      <c r="B1745" s="123"/>
      <c r="C1745" s="123"/>
      <c r="D1745" s="123"/>
      <c r="E1745" s="123"/>
      <c r="F1745" s="66"/>
      <c r="G1745" s="67"/>
      <c r="H1745" s="68"/>
      <c r="I1745" s="67"/>
    </row>
    <row r="1746" spans="2:9" s="125" customFormat="1" ht="11.65" x14ac:dyDescent="0.35">
      <c r="B1746" s="123"/>
      <c r="C1746" s="123"/>
      <c r="D1746" s="123"/>
      <c r="E1746" s="123"/>
      <c r="F1746" s="66"/>
      <c r="G1746" s="67"/>
      <c r="H1746" s="68"/>
      <c r="I1746" s="67"/>
    </row>
    <row r="1747" spans="2:9" s="125" customFormat="1" ht="11.65" x14ac:dyDescent="0.35">
      <c r="B1747" s="123"/>
      <c r="C1747" s="123"/>
      <c r="D1747" s="123"/>
      <c r="E1747" s="123"/>
      <c r="F1747" s="66"/>
      <c r="G1747" s="67"/>
      <c r="H1747" s="68"/>
      <c r="I1747" s="67"/>
    </row>
    <row r="1748" spans="2:9" s="125" customFormat="1" ht="11.65" x14ac:dyDescent="0.35">
      <c r="B1748" s="123"/>
      <c r="C1748" s="123"/>
      <c r="D1748" s="123"/>
      <c r="E1748" s="123"/>
      <c r="F1748" s="66"/>
      <c r="G1748" s="67"/>
      <c r="H1748" s="68"/>
      <c r="I1748" s="67"/>
    </row>
    <row r="1749" spans="2:9" s="125" customFormat="1" ht="11.65" x14ac:dyDescent="0.35">
      <c r="B1749" s="123"/>
      <c r="C1749" s="123"/>
      <c r="D1749" s="123"/>
      <c r="E1749" s="123"/>
      <c r="F1749" s="66"/>
      <c r="G1749" s="67"/>
      <c r="H1749" s="68"/>
      <c r="I1749" s="67"/>
    </row>
    <row r="1750" spans="2:9" s="125" customFormat="1" ht="11.65" x14ac:dyDescent="0.35">
      <c r="B1750" s="123"/>
      <c r="C1750" s="123"/>
      <c r="D1750" s="123"/>
      <c r="E1750" s="123"/>
      <c r="F1750" s="66"/>
      <c r="G1750" s="67"/>
      <c r="H1750" s="68"/>
      <c r="I1750" s="67"/>
    </row>
    <row r="1751" spans="2:9" s="125" customFormat="1" ht="11.65" x14ac:dyDescent="0.35">
      <c r="B1751" s="123"/>
      <c r="C1751" s="123"/>
      <c r="D1751" s="123"/>
      <c r="E1751" s="123"/>
      <c r="F1751" s="66"/>
      <c r="G1751" s="67"/>
      <c r="H1751" s="68"/>
      <c r="I1751" s="67"/>
    </row>
    <row r="1752" spans="2:9" s="125" customFormat="1" ht="11.65" x14ac:dyDescent="0.35">
      <c r="B1752" s="123"/>
      <c r="C1752" s="123"/>
      <c r="D1752" s="123"/>
      <c r="E1752" s="123"/>
      <c r="F1752" s="66"/>
      <c r="G1752" s="67"/>
      <c r="H1752" s="68"/>
      <c r="I1752" s="67"/>
    </row>
    <row r="1753" spans="2:9" s="125" customFormat="1" ht="11.65" x14ac:dyDescent="0.35">
      <c r="B1753" s="123"/>
      <c r="C1753" s="123"/>
      <c r="D1753" s="123"/>
      <c r="E1753" s="123"/>
      <c r="F1753" s="66"/>
      <c r="G1753" s="67"/>
      <c r="H1753" s="68"/>
      <c r="I1753" s="67"/>
    </row>
    <row r="1754" spans="2:9" s="125" customFormat="1" ht="11.65" x14ac:dyDescent="0.35">
      <c r="B1754" s="123"/>
      <c r="C1754" s="123"/>
      <c r="D1754" s="123"/>
      <c r="E1754" s="123"/>
      <c r="F1754" s="66"/>
      <c r="G1754" s="67"/>
      <c r="H1754" s="68"/>
      <c r="I1754" s="67"/>
    </row>
    <row r="1755" spans="2:9" s="125" customFormat="1" ht="11.65" x14ac:dyDescent="0.35">
      <c r="B1755" s="123"/>
      <c r="C1755" s="123"/>
      <c r="D1755" s="123"/>
      <c r="E1755" s="123"/>
      <c r="F1755" s="66"/>
      <c r="G1755" s="67"/>
      <c r="H1755" s="68"/>
      <c r="I1755" s="67"/>
    </row>
    <row r="1756" spans="2:9" s="125" customFormat="1" ht="11.65" x14ac:dyDescent="0.35">
      <c r="B1756" s="123"/>
      <c r="C1756" s="123"/>
      <c r="D1756" s="123"/>
      <c r="E1756" s="123"/>
      <c r="F1756" s="66"/>
      <c r="G1756" s="67"/>
      <c r="H1756" s="68"/>
      <c r="I1756" s="67"/>
    </row>
    <row r="1757" spans="2:9" s="125" customFormat="1" ht="11.65" x14ac:dyDescent="0.35">
      <c r="B1757" s="123"/>
      <c r="C1757" s="123"/>
      <c r="D1757" s="123"/>
      <c r="E1757" s="123"/>
      <c r="F1757" s="66"/>
      <c r="G1757" s="67"/>
      <c r="H1757" s="68"/>
      <c r="I1757" s="67"/>
    </row>
    <row r="1758" spans="2:9" s="125" customFormat="1" ht="11.65" x14ac:dyDescent="0.35">
      <c r="B1758" s="123"/>
      <c r="C1758" s="123"/>
      <c r="D1758" s="123"/>
      <c r="E1758" s="123"/>
      <c r="F1758" s="66"/>
      <c r="G1758" s="67"/>
      <c r="H1758" s="68"/>
      <c r="I1758" s="67"/>
    </row>
    <row r="1759" spans="2:9" s="125" customFormat="1" ht="11.65" x14ac:dyDescent="0.35">
      <c r="B1759" s="123"/>
      <c r="C1759" s="123"/>
      <c r="D1759" s="123"/>
      <c r="E1759" s="123"/>
      <c r="F1759" s="66"/>
      <c r="G1759" s="67"/>
      <c r="H1759" s="68"/>
      <c r="I1759" s="67"/>
    </row>
    <row r="1760" spans="2:9" s="125" customFormat="1" ht="11.65" x14ac:dyDescent="0.35">
      <c r="B1760" s="123"/>
      <c r="C1760" s="123"/>
      <c r="D1760" s="123"/>
      <c r="E1760" s="123"/>
      <c r="F1760" s="66"/>
      <c r="G1760" s="67"/>
      <c r="H1760" s="68"/>
      <c r="I1760" s="67"/>
    </row>
  </sheetData>
  <sheetProtection algorithmName="SHA-512" hashValue="M73uAq9/CzkBdXxrIlU1lQo8VMU85slgtWp9/MY52oeflDAmWvIvRtbM4yfeIxKZP022jlJpiBYP77ZrsMjjAg==" saltValue="50elDqKPdTJtDaqxj42Nt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58867-2978-4EE1-B48B-0F98C5C6FF6B}">
  <sheetPr codeName="List17">
    <pageSetUpPr fitToPage="1"/>
  </sheetPr>
  <dimension ref="A1:I1691"/>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565</v>
      </c>
      <c r="B8" s="146" t="s">
        <v>534</v>
      </c>
      <c r="C8" s="146" t="s">
        <v>1650</v>
      </c>
      <c r="D8" s="146"/>
      <c r="E8" s="146"/>
      <c r="F8" s="141"/>
      <c r="G8" s="142"/>
      <c r="H8" s="143"/>
      <c r="I8" s="147">
        <f>I30</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828</v>
      </c>
      <c r="B14" s="167" t="str">
        <f>$B$8</f>
        <v>OZEMLJITVE IN IZENAČITVE POTENCIALOV</v>
      </c>
      <c r="C14" s="167" t="str">
        <f>$C$8</f>
        <v>EARTHING AND EQUIPOTENTIAL BONDING</v>
      </c>
      <c r="D14" s="168"/>
      <c r="E14" s="169"/>
      <c r="F14" s="176"/>
      <c r="G14" s="177"/>
      <c r="H14" s="178"/>
      <c r="I14" s="179"/>
    </row>
    <row r="15" spans="1:9" x14ac:dyDescent="0.35">
      <c r="A15" s="226"/>
      <c r="B15" s="172"/>
      <c r="C15" s="173"/>
      <c r="D15" s="174"/>
      <c r="E15" s="175"/>
      <c r="F15" s="176"/>
      <c r="G15" s="177"/>
      <c r="H15" s="178"/>
      <c r="I15" s="179"/>
    </row>
    <row r="16" spans="1:9" ht="34.9" x14ac:dyDescent="0.35">
      <c r="A16" s="180" t="str">
        <f>CONCATENATE($A$14,".",TEXT(COUNTA(A$15:A15)-COUNTIF(A$15:A15,"*.")-COUNTIF(A$15:A15,"*)")+1,0))</f>
        <v>12.1</v>
      </c>
      <c r="B16" s="270" t="s">
        <v>516</v>
      </c>
      <c r="C16" s="271" t="s">
        <v>1608</v>
      </c>
      <c r="D16" s="272"/>
      <c r="E16" s="273"/>
      <c r="F16" s="274"/>
      <c r="G16" s="275"/>
      <c r="H16" s="178"/>
      <c r="I16" s="179"/>
    </row>
    <row r="17" spans="1:9" x14ac:dyDescent="0.35">
      <c r="A17" s="183" t="s">
        <v>537</v>
      </c>
      <c r="B17" s="218" t="s">
        <v>655</v>
      </c>
      <c r="C17" s="219" t="s">
        <v>1609</v>
      </c>
      <c r="D17" s="272"/>
      <c r="E17" s="273"/>
      <c r="F17" s="176" t="s">
        <v>0</v>
      </c>
      <c r="G17" s="177">
        <v>110</v>
      </c>
      <c r="H17" s="5"/>
      <c r="I17" s="179">
        <f>ROUND(G17*H17,2)</f>
        <v>0</v>
      </c>
    </row>
    <row r="18" spans="1:9" ht="69.75" x14ac:dyDescent="0.35">
      <c r="A18" s="180" t="str">
        <f>CONCATENATE($A$14,".",TEXT(COUNTA(A$15:A17)-COUNTIF(A$15:A17,"*.")-COUNTIF(A$15:A17,"*)")+1,0))</f>
        <v>12.2</v>
      </c>
      <c r="B18" s="172" t="s">
        <v>618</v>
      </c>
      <c r="C18" s="173" t="s">
        <v>1610</v>
      </c>
      <c r="D18" s="272"/>
      <c r="E18" s="273"/>
      <c r="F18" s="176"/>
      <c r="G18" s="177"/>
      <c r="H18" s="178"/>
      <c r="I18" s="179"/>
    </row>
    <row r="19" spans="1:9" x14ac:dyDescent="0.35">
      <c r="A19" s="183" t="s">
        <v>537</v>
      </c>
      <c r="B19" s="218" t="s">
        <v>619</v>
      </c>
      <c r="C19" s="219" t="s">
        <v>619</v>
      </c>
      <c r="D19" s="272"/>
      <c r="E19" s="273"/>
      <c r="F19" s="176" t="s">
        <v>0</v>
      </c>
      <c r="G19" s="177">
        <v>50</v>
      </c>
      <c r="H19" s="5"/>
      <c r="I19" s="179">
        <f t="shared" ref="I19:I28" si="0">ROUND(G19*H19,2)</f>
        <v>0</v>
      </c>
    </row>
    <row r="20" spans="1:9" x14ac:dyDescent="0.35">
      <c r="A20" s="183" t="s">
        <v>538</v>
      </c>
      <c r="B20" s="218" t="s">
        <v>620</v>
      </c>
      <c r="C20" s="219" t="s">
        <v>620</v>
      </c>
      <c r="D20" s="272"/>
      <c r="E20" s="273"/>
      <c r="F20" s="176" t="s">
        <v>0</v>
      </c>
      <c r="G20" s="177">
        <v>50</v>
      </c>
      <c r="H20" s="5"/>
      <c r="I20" s="179">
        <f t="shared" si="0"/>
        <v>0</v>
      </c>
    </row>
    <row r="21" spans="1:9" x14ac:dyDescent="0.35">
      <c r="A21" s="183" t="s">
        <v>539</v>
      </c>
      <c r="B21" s="218" t="s">
        <v>621</v>
      </c>
      <c r="C21" s="219" t="s">
        <v>621</v>
      </c>
      <c r="D21" s="272"/>
      <c r="E21" s="273"/>
      <c r="F21" s="176" t="s">
        <v>0</v>
      </c>
      <c r="G21" s="177">
        <v>65</v>
      </c>
      <c r="H21" s="5"/>
      <c r="I21" s="179">
        <f t="shared" si="0"/>
        <v>0</v>
      </c>
    </row>
    <row r="22" spans="1:9" x14ac:dyDescent="0.35">
      <c r="A22" s="183" t="s">
        <v>544</v>
      </c>
      <c r="B22" s="218" t="s">
        <v>622</v>
      </c>
      <c r="C22" s="219" t="s">
        <v>622</v>
      </c>
      <c r="D22" s="272"/>
      <c r="E22" s="273"/>
      <c r="F22" s="176" t="s">
        <v>0</v>
      </c>
      <c r="G22" s="177">
        <v>30</v>
      </c>
      <c r="H22" s="5"/>
      <c r="I22" s="179">
        <f t="shared" si="0"/>
        <v>0</v>
      </c>
    </row>
    <row r="23" spans="1:9" x14ac:dyDescent="0.35">
      <c r="A23" s="183" t="s">
        <v>545</v>
      </c>
      <c r="B23" s="218" t="s">
        <v>623</v>
      </c>
      <c r="C23" s="219" t="s">
        <v>623</v>
      </c>
      <c r="D23" s="272"/>
      <c r="E23" s="273"/>
      <c r="F23" s="176" t="s">
        <v>0</v>
      </c>
      <c r="G23" s="177">
        <v>10</v>
      </c>
      <c r="H23" s="5"/>
      <c r="I23" s="179">
        <f t="shared" si="0"/>
        <v>0</v>
      </c>
    </row>
    <row r="24" spans="1:9" ht="46.5" x14ac:dyDescent="0.35">
      <c r="A24" s="180" t="str">
        <f>CONCATENATE($A$14,".",TEXT(COUNTA(A$15:A23)-COUNTIF(A$15:A23,"*.")-COUNTIF(A$15:A23,"*)")+1,0))</f>
        <v>12.3</v>
      </c>
      <c r="B24" s="172" t="s">
        <v>431</v>
      </c>
      <c r="C24" s="173" t="s">
        <v>1611</v>
      </c>
      <c r="D24" s="272"/>
      <c r="E24" s="273"/>
      <c r="F24" s="176" t="s">
        <v>5</v>
      </c>
      <c r="G24" s="177">
        <v>130</v>
      </c>
      <c r="H24" s="5"/>
      <c r="I24" s="179">
        <f t="shared" si="0"/>
        <v>0</v>
      </c>
    </row>
    <row r="25" spans="1:9" x14ac:dyDescent="0.35">
      <c r="A25" s="180" t="str">
        <f>CONCATENATE($A$14,".",TEXT(COUNTA(A$15:A24)-COUNTIF(A$15:A24,"*.")-COUNTIF(A$15:A24,"*)")+1,0))</f>
        <v>12.4</v>
      </c>
      <c r="B25" s="172" t="s">
        <v>432</v>
      </c>
      <c r="C25" s="173" t="s">
        <v>1612</v>
      </c>
      <c r="D25" s="272"/>
      <c r="E25" s="273"/>
      <c r="F25" s="176" t="s">
        <v>5</v>
      </c>
      <c r="G25" s="177">
        <v>20</v>
      </c>
      <c r="H25" s="5"/>
      <c r="I25" s="179">
        <f t="shared" si="0"/>
        <v>0</v>
      </c>
    </row>
    <row r="26" spans="1:9" ht="34.9" x14ac:dyDescent="0.35">
      <c r="A26" s="180" t="str">
        <f>CONCATENATE($A$14,".",TEXT(COUNTA(A$15:A25)-COUNTIF(A$15:A25,"*.")-COUNTIF(A$15:A25,"*)")+1,0))</f>
        <v>12.5</v>
      </c>
      <c r="B26" s="172" t="s">
        <v>433</v>
      </c>
      <c r="C26" s="173" t="s">
        <v>1613</v>
      </c>
      <c r="D26" s="272"/>
      <c r="E26" s="273"/>
      <c r="F26" s="176" t="s">
        <v>5</v>
      </c>
      <c r="G26" s="177">
        <v>40</v>
      </c>
      <c r="H26" s="5"/>
      <c r="I26" s="179">
        <f t="shared" si="0"/>
        <v>0</v>
      </c>
    </row>
    <row r="27" spans="1:9" x14ac:dyDescent="0.35">
      <c r="A27" s="180" t="str">
        <f>CONCATENATE($A$14,".",TEXT(COUNTA(A$15:A26)-COUNTIF(A$15:A26,"*.")-COUNTIF(A$15:A26,"*)")+1,0))</f>
        <v>12.6</v>
      </c>
      <c r="B27" s="172" t="s">
        <v>434</v>
      </c>
      <c r="C27" s="173" t="s">
        <v>1614</v>
      </c>
      <c r="D27" s="272"/>
      <c r="E27" s="273"/>
      <c r="F27" s="176" t="s">
        <v>5</v>
      </c>
      <c r="G27" s="177">
        <v>55</v>
      </c>
      <c r="H27" s="5"/>
      <c r="I27" s="179">
        <f t="shared" si="0"/>
        <v>0</v>
      </c>
    </row>
    <row r="28" spans="1:9" ht="34.9" x14ac:dyDescent="0.35">
      <c r="A28" s="180" t="str">
        <f>CONCATENATE($A$14,".",TEXT(COUNTA(A$15:A27)-COUNTIF(A$15:A27,"*.")-COUNTIF(A$15:A27,"*)")+1,0))</f>
        <v>12.7</v>
      </c>
      <c r="B28" s="172" t="s">
        <v>435</v>
      </c>
      <c r="C28" s="173" t="s">
        <v>1615</v>
      </c>
      <c r="D28" s="272"/>
      <c r="E28" s="273"/>
      <c r="F28" s="176" t="s">
        <v>6</v>
      </c>
      <c r="G28" s="177">
        <v>1</v>
      </c>
      <c r="H28" s="5"/>
      <c r="I28" s="179">
        <f t="shared" si="0"/>
        <v>0</v>
      </c>
    </row>
    <row r="29" spans="1:9" x14ac:dyDescent="0.35">
      <c r="A29" s="228"/>
      <c r="B29" s="196"/>
      <c r="C29" s="197"/>
      <c r="D29" s="198"/>
      <c r="E29" s="199"/>
      <c r="F29" s="200"/>
      <c r="G29" s="201"/>
      <c r="H29" s="202"/>
      <c r="I29" s="203"/>
    </row>
    <row r="30" spans="1:9" s="170" customFormat="1" ht="13.15" x14ac:dyDescent="0.4">
      <c r="A30" s="149"/>
      <c r="B30" s="150" t="str">
        <f>$B$8</f>
        <v>OZEMLJITVE IN IZENAČITVE POTENCIALOV</v>
      </c>
      <c r="C30" s="150" t="str">
        <f>$C$8</f>
        <v>EARTHING AND EQUIPOTENTIAL BONDING</v>
      </c>
      <c r="D30" s="204"/>
      <c r="E30" s="205"/>
      <c r="F30" s="153"/>
      <c r="G30" s="154"/>
      <c r="H30" s="155"/>
      <c r="I30" s="206">
        <f>SUM(I13:I29)</f>
        <v>0</v>
      </c>
    </row>
    <row r="31" spans="1:9" x14ac:dyDescent="0.35">
      <c r="B31" s="207"/>
      <c r="C31" s="207"/>
      <c r="D31" s="207"/>
      <c r="E31" s="207"/>
      <c r="I31" s="208"/>
    </row>
    <row r="32" spans="1:9" x14ac:dyDescent="0.35">
      <c r="B32" s="207"/>
      <c r="C32" s="207"/>
      <c r="D32" s="207"/>
      <c r="E32" s="207"/>
      <c r="I32" s="208"/>
    </row>
    <row r="33" spans="2:9" x14ac:dyDescent="0.35">
      <c r="B33" s="207"/>
      <c r="C33" s="207"/>
      <c r="D33" s="207"/>
      <c r="E33" s="207"/>
      <c r="I33" s="208"/>
    </row>
    <row r="34" spans="2:9" x14ac:dyDescent="0.35">
      <c r="B34" s="207"/>
      <c r="C34" s="207"/>
      <c r="D34" s="207"/>
      <c r="E34" s="207"/>
      <c r="I34" s="208"/>
    </row>
    <row r="35" spans="2:9" x14ac:dyDescent="0.35">
      <c r="B35" s="207"/>
      <c r="C35" s="207"/>
      <c r="D35" s="207"/>
      <c r="E35" s="207"/>
      <c r="I35" s="208"/>
    </row>
    <row r="36" spans="2:9" x14ac:dyDescent="0.35">
      <c r="B36" s="207"/>
      <c r="C36" s="207"/>
      <c r="D36" s="207"/>
      <c r="E36" s="207"/>
      <c r="I36" s="208"/>
    </row>
    <row r="37" spans="2:9" x14ac:dyDescent="0.35">
      <c r="B37" s="207"/>
      <c r="C37" s="207"/>
      <c r="D37" s="207"/>
      <c r="E37" s="207"/>
      <c r="I37" s="208"/>
    </row>
    <row r="38" spans="2:9" x14ac:dyDescent="0.35">
      <c r="B38" s="207"/>
      <c r="C38" s="207"/>
      <c r="D38" s="207"/>
      <c r="E38" s="207"/>
      <c r="I38" s="208"/>
    </row>
    <row r="39" spans="2:9" x14ac:dyDescent="0.35">
      <c r="B39" s="207"/>
      <c r="C39" s="207"/>
      <c r="D39" s="207"/>
      <c r="E39" s="207"/>
      <c r="I39" s="208"/>
    </row>
    <row r="40" spans="2:9" x14ac:dyDescent="0.35">
      <c r="B40" s="209"/>
      <c r="C40" s="209"/>
      <c r="D40" s="210"/>
      <c r="E40" s="210"/>
    </row>
    <row r="41" spans="2:9" x14ac:dyDescent="0.35">
      <c r="B41" s="209"/>
      <c r="C41" s="209"/>
      <c r="D41" s="210"/>
      <c r="E41" s="210"/>
    </row>
    <row r="42" spans="2:9" x14ac:dyDescent="0.35">
      <c r="B42" s="211"/>
      <c r="C42" s="211"/>
      <c r="D42" s="211"/>
      <c r="E42" s="211"/>
    </row>
    <row r="43" spans="2:9" x14ac:dyDescent="0.35">
      <c r="B43" s="207"/>
      <c r="C43" s="207"/>
      <c r="D43" s="207"/>
      <c r="E43" s="207"/>
      <c r="I43" s="208"/>
    </row>
    <row r="44" spans="2:9" x14ac:dyDescent="0.35">
      <c r="B44" s="211"/>
      <c r="C44" s="211"/>
      <c r="D44" s="211"/>
      <c r="E44" s="211"/>
    </row>
    <row r="45" spans="2:9" x14ac:dyDescent="0.35">
      <c r="B45" s="211"/>
      <c r="C45" s="211"/>
      <c r="D45" s="211"/>
      <c r="E45" s="211"/>
    </row>
    <row r="46" spans="2:9" x14ac:dyDescent="0.35">
      <c r="B46" s="211"/>
      <c r="C46" s="211"/>
      <c r="D46" s="211"/>
      <c r="E46" s="211"/>
    </row>
    <row r="47" spans="2:9" x14ac:dyDescent="0.35">
      <c r="B47" s="211"/>
      <c r="C47" s="211"/>
      <c r="D47" s="211"/>
      <c r="E47" s="211"/>
      <c r="H47" s="125"/>
      <c r="I47" s="212"/>
    </row>
    <row r="48" spans="2:9" x14ac:dyDescent="0.35">
      <c r="B48" s="211"/>
      <c r="C48" s="211"/>
      <c r="D48" s="211"/>
      <c r="E48" s="211"/>
    </row>
    <row r="49" spans="1:9" x14ac:dyDescent="0.35">
      <c r="B49" s="211"/>
      <c r="C49" s="211"/>
      <c r="D49" s="211"/>
      <c r="E49" s="211"/>
    </row>
    <row r="50" spans="1:9" x14ac:dyDescent="0.35">
      <c r="B50" s="211"/>
      <c r="C50" s="211"/>
      <c r="D50" s="211"/>
      <c r="E50" s="211"/>
    </row>
    <row r="51" spans="1:9" x14ac:dyDescent="0.35">
      <c r="B51" s="211"/>
      <c r="C51" s="211"/>
      <c r="D51" s="211"/>
      <c r="E51" s="211"/>
    </row>
    <row r="52" spans="1:9" x14ac:dyDescent="0.35">
      <c r="B52" s="211"/>
      <c r="C52" s="211"/>
      <c r="D52" s="211"/>
      <c r="E52" s="211"/>
    </row>
    <row r="53" spans="1:9" x14ac:dyDescent="0.35">
      <c r="B53" s="211"/>
      <c r="C53" s="211"/>
      <c r="D53" s="211"/>
      <c r="E53" s="211"/>
    </row>
    <row r="54" spans="1:9" x14ac:dyDescent="0.35">
      <c r="B54" s="211"/>
      <c r="C54" s="211"/>
      <c r="D54" s="211"/>
      <c r="E54" s="211"/>
    </row>
    <row r="55" spans="1:9" s="66" customFormat="1" ht="11.65" x14ac:dyDescent="0.35">
      <c r="A55" s="125"/>
      <c r="B55" s="211"/>
      <c r="C55" s="211"/>
      <c r="D55" s="211"/>
      <c r="E55" s="211"/>
      <c r="G55" s="67"/>
      <c r="H55" s="68"/>
      <c r="I55" s="67"/>
    </row>
    <row r="56" spans="1:9" s="66" customFormat="1" ht="11.65" x14ac:dyDescent="0.35">
      <c r="A56" s="125"/>
      <c r="B56" s="211"/>
      <c r="C56" s="211"/>
      <c r="D56" s="211"/>
      <c r="E56" s="211"/>
      <c r="G56" s="67"/>
      <c r="H56" s="68"/>
      <c r="I56" s="67"/>
    </row>
    <row r="57" spans="1:9" s="66" customFormat="1" ht="11.65" x14ac:dyDescent="0.35">
      <c r="A57" s="125"/>
      <c r="B57" s="211"/>
      <c r="C57" s="211"/>
      <c r="D57" s="211"/>
      <c r="E57" s="211"/>
      <c r="G57" s="67"/>
      <c r="H57" s="68"/>
      <c r="I57" s="67"/>
    </row>
    <row r="58" spans="1:9" s="66" customFormat="1" ht="11.65" x14ac:dyDescent="0.35">
      <c r="A58" s="125"/>
      <c r="B58" s="211"/>
      <c r="C58" s="211"/>
      <c r="D58" s="211"/>
      <c r="E58" s="211"/>
      <c r="G58" s="67"/>
      <c r="H58" s="68"/>
      <c r="I58" s="67"/>
    </row>
    <row r="59" spans="1:9" s="66" customFormat="1" ht="11.65" x14ac:dyDescent="0.35">
      <c r="A59" s="125"/>
      <c r="B59" s="211"/>
      <c r="C59" s="211"/>
      <c r="D59" s="211"/>
      <c r="E59" s="211"/>
      <c r="G59" s="67"/>
      <c r="H59" s="68"/>
      <c r="I59" s="67"/>
    </row>
    <row r="60" spans="1:9" s="66" customFormat="1" ht="11.65" x14ac:dyDescent="0.35">
      <c r="A60" s="125"/>
      <c r="B60" s="211"/>
      <c r="C60" s="211"/>
      <c r="D60" s="211"/>
      <c r="E60" s="211"/>
      <c r="G60" s="67"/>
      <c r="H60" s="68"/>
      <c r="I60" s="67"/>
    </row>
    <row r="61" spans="1:9" s="66" customFormat="1" ht="11.65" x14ac:dyDescent="0.35">
      <c r="A61" s="125"/>
      <c r="B61" s="211"/>
      <c r="C61" s="211"/>
      <c r="D61" s="211"/>
      <c r="E61" s="211"/>
      <c r="G61" s="67"/>
      <c r="H61" s="68"/>
      <c r="I61" s="67"/>
    </row>
    <row r="62" spans="1:9" s="66" customFormat="1" ht="11.65" x14ac:dyDescent="0.35">
      <c r="A62" s="125"/>
      <c r="B62" s="211"/>
      <c r="C62" s="211"/>
      <c r="D62" s="211"/>
      <c r="E62" s="211"/>
      <c r="G62" s="67"/>
      <c r="H62" s="68"/>
      <c r="I62" s="67"/>
    </row>
    <row r="63" spans="1:9" s="66" customFormat="1" ht="11.65" x14ac:dyDescent="0.35">
      <c r="A63" s="125"/>
      <c r="B63" s="211"/>
      <c r="C63" s="211"/>
      <c r="D63" s="211"/>
      <c r="E63" s="211"/>
      <c r="G63" s="67"/>
      <c r="H63" s="68"/>
      <c r="I63" s="67"/>
    </row>
    <row r="64" spans="1:9" s="66" customFormat="1" ht="11.65" x14ac:dyDescent="0.35">
      <c r="A64" s="125"/>
      <c r="B64" s="211"/>
      <c r="C64" s="211"/>
      <c r="D64" s="211"/>
      <c r="E64" s="211"/>
      <c r="G64" s="67"/>
      <c r="H64" s="68"/>
      <c r="I64" s="67"/>
    </row>
    <row r="65" spans="1:9" s="66" customFormat="1" ht="11.65" x14ac:dyDescent="0.35">
      <c r="A65" s="125"/>
      <c r="B65" s="211"/>
      <c r="C65" s="211"/>
      <c r="D65" s="211"/>
      <c r="E65" s="211"/>
      <c r="G65" s="67"/>
      <c r="H65" s="68"/>
      <c r="I65" s="67"/>
    </row>
    <row r="66" spans="1:9" s="66" customFormat="1" ht="11.65" x14ac:dyDescent="0.35">
      <c r="A66" s="125"/>
      <c r="B66" s="211"/>
      <c r="C66" s="211"/>
      <c r="D66" s="211"/>
      <c r="E66" s="211"/>
      <c r="G66" s="67"/>
      <c r="H66" s="68"/>
      <c r="I66" s="67"/>
    </row>
    <row r="67" spans="1:9" s="66" customFormat="1" ht="11.65" x14ac:dyDescent="0.35">
      <c r="A67" s="125"/>
      <c r="B67" s="211"/>
      <c r="C67" s="211"/>
      <c r="D67" s="211"/>
      <c r="E67" s="211"/>
      <c r="G67" s="67"/>
      <c r="H67" s="68"/>
      <c r="I67" s="67"/>
    </row>
    <row r="68" spans="1:9" s="66" customFormat="1" ht="11.65" x14ac:dyDescent="0.35">
      <c r="A68" s="125"/>
      <c r="B68" s="211"/>
      <c r="C68" s="211"/>
      <c r="D68" s="211"/>
      <c r="E68" s="211"/>
      <c r="G68" s="67"/>
      <c r="H68" s="68"/>
      <c r="I68" s="67"/>
    </row>
    <row r="69" spans="1:9" s="66" customFormat="1" ht="11.65" x14ac:dyDescent="0.35">
      <c r="A69" s="125"/>
      <c r="B69" s="211"/>
      <c r="C69" s="211"/>
      <c r="D69" s="211"/>
      <c r="E69" s="211"/>
      <c r="G69" s="67"/>
      <c r="H69" s="68"/>
      <c r="I69" s="67"/>
    </row>
    <row r="70" spans="1:9" s="66" customFormat="1" ht="11.65" x14ac:dyDescent="0.35">
      <c r="A70" s="125"/>
      <c r="B70" s="211"/>
      <c r="C70" s="211"/>
      <c r="D70" s="211"/>
      <c r="E70" s="211"/>
      <c r="G70" s="67"/>
      <c r="H70" s="68"/>
      <c r="I70" s="67"/>
    </row>
    <row r="71" spans="1:9" s="66" customFormat="1" ht="11.65" x14ac:dyDescent="0.35">
      <c r="A71" s="125"/>
      <c r="B71" s="211"/>
      <c r="C71" s="211"/>
      <c r="D71" s="211"/>
      <c r="E71" s="211"/>
      <c r="G71" s="67"/>
      <c r="H71" s="68"/>
      <c r="I71" s="67"/>
    </row>
    <row r="72" spans="1:9" s="66" customFormat="1" ht="11.65" x14ac:dyDescent="0.35">
      <c r="A72" s="125"/>
      <c r="B72" s="211"/>
      <c r="C72" s="211"/>
      <c r="D72" s="211"/>
      <c r="E72" s="211"/>
      <c r="G72" s="67"/>
      <c r="H72" s="68"/>
      <c r="I72" s="67"/>
    </row>
    <row r="73" spans="1:9" s="66" customFormat="1" ht="11.65" x14ac:dyDescent="0.35">
      <c r="A73" s="125"/>
      <c r="B73" s="211"/>
      <c r="C73" s="211"/>
      <c r="D73" s="211"/>
      <c r="E73" s="211"/>
      <c r="G73" s="67"/>
      <c r="H73" s="68"/>
      <c r="I73" s="67"/>
    </row>
    <row r="74" spans="1:9" s="66" customFormat="1" ht="11.65" x14ac:dyDescent="0.35">
      <c r="A74" s="125"/>
      <c r="B74" s="211"/>
      <c r="C74" s="211"/>
      <c r="D74" s="211"/>
      <c r="E74" s="211"/>
      <c r="G74" s="67"/>
      <c r="H74" s="68"/>
      <c r="I74" s="67"/>
    </row>
    <row r="75" spans="1:9" s="66" customFormat="1" ht="11.65" x14ac:dyDescent="0.35">
      <c r="A75" s="125"/>
      <c r="B75" s="211"/>
      <c r="C75" s="211"/>
      <c r="D75" s="211"/>
      <c r="E75" s="211"/>
      <c r="G75" s="67"/>
      <c r="H75" s="68"/>
      <c r="I75" s="67"/>
    </row>
    <row r="76" spans="1:9" s="66" customFormat="1" ht="11.65" x14ac:dyDescent="0.35">
      <c r="A76" s="125"/>
      <c r="B76" s="211"/>
      <c r="C76" s="211"/>
      <c r="D76" s="211"/>
      <c r="E76" s="211"/>
      <c r="G76" s="67"/>
      <c r="H76" s="68"/>
      <c r="I76" s="67"/>
    </row>
    <row r="77" spans="1:9" s="66" customFormat="1" ht="11.65" x14ac:dyDescent="0.35">
      <c r="A77" s="125"/>
      <c r="B77" s="211"/>
      <c r="C77" s="211"/>
      <c r="D77" s="211"/>
      <c r="E77" s="211"/>
      <c r="G77" s="67"/>
      <c r="H77" s="68"/>
      <c r="I77" s="67"/>
    </row>
    <row r="78" spans="1:9" s="66" customFormat="1" ht="11.65" x14ac:dyDescent="0.35">
      <c r="A78" s="125"/>
      <c r="B78" s="211"/>
      <c r="C78" s="211"/>
      <c r="D78" s="211"/>
      <c r="E78" s="211"/>
      <c r="G78" s="67"/>
      <c r="H78" s="68"/>
      <c r="I78" s="67"/>
    </row>
    <row r="79" spans="1:9" s="66" customFormat="1" ht="11.65" x14ac:dyDescent="0.35">
      <c r="A79" s="125"/>
      <c r="B79" s="211"/>
      <c r="C79" s="211"/>
      <c r="D79" s="211"/>
      <c r="E79" s="211"/>
      <c r="G79" s="67"/>
      <c r="H79" s="68"/>
      <c r="I79" s="67"/>
    </row>
    <row r="80" spans="1:9" s="66" customFormat="1" ht="11.65" x14ac:dyDescent="0.35">
      <c r="A80" s="125"/>
      <c r="B80" s="211"/>
      <c r="C80" s="211"/>
      <c r="D80" s="211"/>
      <c r="E80" s="211"/>
      <c r="G80" s="67"/>
      <c r="H80" s="68"/>
      <c r="I80" s="67"/>
    </row>
    <row r="81" spans="1:9" s="66" customFormat="1" ht="11.65" x14ac:dyDescent="0.35">
      <c r="A81" s="125"/>
      <c r="B81" s="211"/>
      <c r="C81" s="211"/>
      <c r="D81" s="211"/>
      <c r="E81" s="211"/>
      <c r="G81" s="67"/>
      <c r="H81" s="68"/>
      <c r="I81" s="67"/>
    </row>
    <row r="82" spans="1:9" s="66" customFormat="1" ht="11.65" x14ac:dyDescent="0.35">
      <c r="A82" s="125"/>
      <c r="B82" s="211"/>
      <c r="C82" s="211"/>
      <c r="D82" s="211"/>
      <c r="E82" s="211"/>
      <c r="G82" s="67"/>
      <c r="H82" s="68"/>
      <c r="I82" s="67"/>
    </row>
    <row r="83" spans="1:9" s="66" customFormat="1" ht="11.65" x14ac:dyDescent="0.35">
      <c r="A83" s="125"/>
      <c r="B83" s="211"/>
      <c r="C83" s="211"/>
      <c r="D83" s="211"/>
      <c r="E83" s="211"/>
      <c r="G83" s="67"/>
      <c r="H83" s="68"/>
      <c r="I83" s="67"/>
    </row>
    <row r="84" spans="1:9" s="66" customFormat="1" ht="11.65" x14ac:dyDescent="0.35">
      <c r="A84" s="125"/>
      <c r="B84" s="211"/>
      <c r="C84" s="211"/>
      <c r="D84" s="211"/>
      <c r="E84" s="211"/>
      <c r="G84" s="67"/>
      <c r="H84" s="68"/>
      <c r="I84" s="67"/>
    </row>
    <row r="85" spans="1:9" s="66" customFormat="1" ht="11.65" x14ac:dyDescent="0.35">
      <c r="A85" s="125"/>
      <c r="B85" s="211"/>
      <c r="C85" s="211"/>
      <c r="D85" s="211"/>
      <c r="E85" s="211"/>
      <c r="G85" s="67"/>
      <c r="H85" s="68"/>
      <c r="I85" s="67"/>
    </row>
    <row r="86" spans="1:9" s="66" customFormat="1" ht="11.65" x14ac:dyDescent="0.35">
      <c r="A86" s="125"/>
      <c r="B86" s="211"/>
      <c r="C86" s="211"/>
      <c r="D86" s="211"/>
      <c r="E86" s="211"/>
      <c r="G86" s="67"/>
      <c r="H86" s="68"/>
      <c r="I86" s="67"/>
    </row>
    <row r="87" spans="1:9" s="66" customFormat="1" ht="11.65" x14ac:dyDescent="0.35">
      <c r="A87" s="125"/>
      <c r="B87" s="211"/>
      <c r="C87" s="211"/>
      <c r="D87" s="211"/>
      <c r="E87" s="211"/>
      <c r="G87" s="67"/>
      <c r="H87" s="68"/>
      <c r="I87" s="67"/>
    </row>
    <row r="88" spans="1:9" s="66" customFormat="1" ht="11.65" x14ac:dyDescent="0.35">
      <c r="A88" s="125"/>
      <c r="B88" s="211"/>
      <c r="C88" s="211"/>
      <c r="D88" s="211"/>
      <c r="E88" s="211"/>
      <c r="G88" s="67"/>
      <c r="H88" s="68"/>
      <c r="I88" s="67"/>
    </row>
    <row r="89" spans="1:9" s="66" customFormat="1" ht="11.65" x14ac:dyDescent="0.35">
      <c r="A89" s="125"/>
      <c r="B89" s="211"/>
      <c r="C89" s="211"/>
      <c r="D89" s="211"/>
      <c r="E89" s="211"/>
      <c r="G89" s="67"/>
      <c r="H89" s="68"/>
      <c r="I89" s="67"/>
    </row>
    <row r="90" spans="1:9" s="66" customFormat="1" ht="11.65" x14ac:dyDescent="0.35">
      <c r="A90" s="125"/>
      <c r="B90" s="211"/>
      <c r="C90" s="211"/>
      <c r="D90" s="211"/>
      <c r="E90" s="211"/>
      <c r="G90" s="67"/>
      <c r="H90" s="68"/>
      <c r="I90" s="67"/>
    </row>
    <row r="91" spans="1:9" s="66" customFormat="1" ht="11.65" x14ac:dyDescent="0.35">
      <c r="A91" s="125"/>
      <c r="B91" s="211"/>
      <c r="C91" s="211"/>
      <c r="D91" s="211"/>
      <c r="E91" s="211"/>
      <c r="G91" s="67"/>
      <c r="H91" s="68"/>
      <c r="I91" s="67"/>
    </row>
    <row r="92" spans="1:9" s="66" customFormat="1" ht="11.65" x14ac:dyDescent="0.35">
      <c r="A92" s="125"/>
      <c r="B92" s="211"/>
      <c r="C92" s="211"/>
      <c r="D92" s="211"/>
      <c r="E92" s="211"/>
      <c r="G92" s="67"/>
      <c r="H92" s="68"/>
      <c r="I92" s="67"/>
    </row>
    <row r="93" spans="1:9" s="66" customFormat="1" ht="11.65" x14ac:dyDescent="0.35">
      <c r="A93" s="125"/>
      <c r="B93" s="211"/>
      <c r="C93" s="211"/>
      <c r="D93" s="211"/>
      <c r="E93" s="211"/>
      <c r="G93" s="67"/>
      <c r="H93" s="68"/>
      <c r="I93" s="67"/>
    </row>
    <row r="94" spans="1:9" s="66" customFormat="1" ht="11.65" x14ac:dyDescent="0.35">
      <c r="A94" s="125"/>
      <c r="B94" s="211"/>
      <c r="C94" s="211"/>
      <c r="D94" s="211"/>
      <c r="E94" s="211"/>
      <c r="G94" s="67"/>
      <c r="H94" s="68"/>
      <c r="I94" s="67"/>
    </row>
    <row r="95" spans="1:9" s="66" customFormat="1" ht="11.65" x14ac:dyDescent="0.35">
      <c r="A95" s="125"/>
      <c r="B95" s="211"/>
      <c r="C95" s="211"/>
      <c r="D95" s="211"/>
      <c r="E95" s="211"/>
      <c r="G95" s="67"/>
      <c r="H95" s="68"/>
      <c r="I95" s="67"/>
    </row>
    <row r="96" spans="1:9" s="66" customFormat="1" ht="11.65" x14ac:dyDescent="0.35">
      <c r="A96" s="125"/>
      <c r="B96" s="211"/>
      <c r="C96" s="211"/>
      <c r="D96" s="211"/>
      <c r="E96" s="211"/>
      <c r="G96" s="67"/>
      <c r="H96" s="68"/>
      <c r="I96" s="67"/>
    </row>
    <row r="97" spans="1:9" s="66" customFormat="1" ht="11.65" x14ac:dyDescent="0.35">
      <c r="A97" s="125"/>
      <c r="B97" s="211"/>
      <c r="C97" s="211"/>
      <c r="D97" s="211"/>
      <c r="E97" s="211"/>
      <c r="G97" s="67"/>
      <c r="H97" s="68"/>
      <c r="I97" s="67"/>
    </row>
    <row r="98" spans="1:9" s="66" customFormat="1" ht="11.65" x14ac:dyDescent="0.35">
      <c r="A98" s="125"/>
      <c r="B98" s="211"/>
      <c r="C98" s="211"/>
      <c r="D98" s="211"/>
      <c r="E98" s="211"/>
      <c r="G98" s="67"/>
      <c r="H98" s="68"/>
      <c r="I98" s="67"/>
    </row>
    <row r="99" spans="1:9" s="66" customFormat="1" ht="11.65" x14ac:dyDescent="0.35">
      <c r="A99" s="125"/>
      <c r="B99" s="211"/>
      <c r="C99" s="211"/>
      <c r="D99" s="211"/>
      <c r="E99" s="211"/>
      <c r="G99" s="67"/>
      <c r="H99" s="68"/>
      <c r="I99" s="67"/>
    </row>
    <row r="100" spans="1:9" s="66" customFormat="1" ht="11.65" x14ac:dyDescent="0.35">
      <c r="A100" s="125"/>
      <c r="B100" s="211"/>
      <c r="C100" s="211"/>
      <c r="D100" s="211"/>
      <c r="E100" s="211"/>
      <c r="G100" s="67"/>
      <c r="H100" s="68"/>
      <c r="I100" s="67"/>
    </row>
    <row r="101" spans="1:9" s="66" customFormat="1" ht="11.65" x14ac:dyDescent="0.35">
      <c r="A101" s="125"/>
      <c r="B101" s="211"/>
      <c r="C101" s="211"/>
      <c r="D101" s="211"/>
      <c r="E101" s="211"/>
      <c r="G101" s="67"/>
      <c r="H101" s="68"/>
      <c r="I101" s="67"/>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798" spans="2:9" s="125" customFormat="1" ht="11.65" x14ac:dyDescent="0.35">
      <c r="B798" s="123"/>
      <c r="C798" s="123"/>
      <c r="D798" s="123"/>
      <c r="E798" s="123"/>
      <c r="F798" s="66"/>
      <c r="G798" s="67"/>
      <c r="H798" s="68"/>
      <c r="I798" s="67"/>
    </row>
    <row r="799" spans="2:9" s="125" customFormat="1" ht="11.65" x14ac:dyDescent="0.35">
      <c r="B799" s="123"/>
      <c r="C799" s="123"/>
      <c r="D799" s="123"/>
      <c r="E799" s="123"/>
      <c r="F799" s="66"/>
      <c r="G799" s="67"/>
      <c r="H799" s="68"/>
      <c r="I799" s="67"/>
    </row>
    <row r="800" spans="2:9" s="125" customFormat="1" ht="11.65" x14ac:dyDescent="0.35">
      <c r="B800" s="123"/>
      <c r="C800" s="123"/>
      <c r="D800" s="123"/>
      <c r="E800" s="123"/>
      <c r="F800" s="66"/>
      <c r="G800" s="67"/>
      <c r="H800" s="68"/>
      <c r="I800" s="67"/>
    </row>
    <row r="801" spans="2:9" s="125" customFormat="1" ht="11.65" x14ac:dyDescent="0.35">
      <c r="B801" s="123"/>
      <c r="C801" s="123"/>
      <c r="D801" s="123"/>
      <c r="E801" s="123"/>
      <c r="F801" s="66"/>
      <c r="G801" s="67"/>
      <c r="H801" s="68"/>
      <c r="I801" s="67"/>
    </row>
    <row r="802" spans="2:9" s="125" customFormat="1" ht="11.65" x14ac:dyDescent="0.35">
      <c r="B802" s="123"/>
      <c r="C802" s="123"/>
      <c r="D802" s="123"/>
      <c r="E802" s="123"/>
      <c r="F802" s="66"/>
      <c r="G802" s="67"/>
      <c r="H802" s="68"/>
      <c r="I802" s="67"/>
    </row>
    <row r="803" spans="2:9" s="125" customFormat="1" ht="11.65" x14ac:dyDescent="0.35">
      <c r="B803" s="123"/>
      <c r="C803" s="123"/>
      <c r="D803" s="123"/>
      <c r="E803" s="123"/>
      <c r="F803" s="66"/>
      <c r="G803" s="67"/>
      <c r="H803" s="68"/>
      <c r="I803" s="67"/>
    </row>
    <row r="804" spans="2:9" s="125" customFormat="1" ht="11.65" x14ac:dyDescent="0.35">
      <c r="B804" s="123"/>
      <c r="C804" s="123"/>
      <c r="D804" s="123"/>
      <c r="E804" s="123"/>
      <c r="F804" s="66"/>
      <c r="G804" s="67"/>
      <c r="H804" s="68"/>
      <c r="I804" s="67"/>
    </row>
    <row r="805" spans="2:9" s="125" customFormat="1" ht="11.65" x14ac:dyDescent="0.35">
      <c r="B805" s="123"/>
      <c r="C805" s="123"/>
      <c r="D805" s="123"/>
      <c r="E805" s="123"/>
      <c r="F805" s="66"/>
      <c r="G805" s="67"/>
      <c r="H805" s="68"/>
      <c r="I805" s="67"/>
    </row>
    <row r="806" spans="2:9" s="125" customFormat="1" ht="11.65" x14ac:dyDescent="0.35">
      <c r="B806" s="123"/>
      <c r="C806" s="123"/>
      <c r="D806" s="123"/>
      <c r="E806" s="123"/>
      <c r="F806" s="66"/>
      <c r="G806" s="67"/>
      <c r="H806" s="68"/>
      <c r="I806" s="67"/>
    </row>
    <row r="807" spans="2:9" s="125" customFormat="1" ht="11.65" x14ac:dyDescent="0.35">
      <c r="B807" s="123"/>
      <c r="C807" s="123"/>
      <c r="D807" s="123"/>
      <c r="E807" s="123"/>
      <c r="F807" s="66"/>
      <c r="G807" s="67"/>
      <c r="H807" s="68"/>
      <c r="I807" s="67"/>
    </row>
    <row r="808" spans="2:9" s="125" customFormat="1" ht="11.65" x14ac:dyDescent="0.35">
      <c r="B808" s="123"/>
      <c r="C808" s="123"/>
      <c r="D808" s="123"/>
      <c r="E808" s="123"/>
      <c r="F808" s="66"/>
      <c r="G808" s="67"/>
      <c r="H808" s="68"/>
      <c r="I808" s="67"/>
    </row>
    <row r="809" spans="2:9" s="125" customFormat="1" ht="11.65" x14ac:dyDescent="0.35">
      <c r="B809" s="123"/>
      <c r="C809" s="123"/>
      <c r="D809" s="123"/>
      <c r="E809" s="123"/>
      <c r="F809" s="66"/>
      <c r="G809" s="67"/>
      <c r="H809" s="68"/>
      <c r="I809" s="67"/>
    </row>
    <row r="810" spans="2:9" s="125" customFormat="1" ht="11.65" x14ac:dyDescent="0.35">
      <c r="B810" s="123"/>
      <c r="C810" s="123"/>
      <c r="D810" s="123"/>
      <c r="E810" s="123"/>
      <c r="F810" s="66"/>
      <c r="G810" s="67"/>
      <c r="H810" s="68"/>
      <c r="I810" s="67"/>
    </row>
    <row r="811" spans="2:9" s="125" customFormat="1" ht="11.65" x14ac:dyDescent="0.35">
      <c r="B811" s="123"/>
      <c r="C811" s="123"/>
      <c r="D811" s="123"/>
      <c r="E811" s="123"/>
      <c r="F811" s="66"/>
      <c r="G811" s="67"/>
      <c r="H811" s="68"/>
      <c r="I811" s="67"/>
    </row>
    <row r="812" spans="2:9" s="125" customFormat="1" ht="11.65" x14ac:dyDescent="0.35">
      <c r="B812" s="123"/>
      <c r="C812" s="123"/>
      <c r="D812" s="123"/>
      <c r="E812" s="123"/>
      <c r="F812" s="66"/>
      <c r="G812" s="67"/>
      <c r="H812" s="68"/>
      <c r="I812" s="67"/>
    </row>
    <row r="813" spans="2:9" s="125" customFormat="1" ht="11.65" x14ac:dyDescent="0.35">
      <c r="B813" s="123"/>
      <c r="C813" s="123"/>
      <c r="D813" s="123"/>
      <c r="E813" s="123"/>
      <c r="F813" s="66"/>
      <c r="G813" s="67"/>
      <c r="H813" s="68"/>
      <c r="I813" s="67"/>
    </row>
    <row r="814" spans="2:9" s="125" customFormat="1" ht="11.65" x14ac:dyDescent="0.35">
      <c r="B814" s="123"/>
      <c r="C814" s="123"/>
      <c r="D814" s="123"/>
      <c r="E814" s="123"/>
      <c r="F814" s="66"/>
      <c r="G814" s="67"/>
      <c r="H814" s="68"/>
      <c r="I814" s="67"/>
    </row>
    <row r="815" spans="2:9" s="125" customFormat="1" ht="11.65" x14ac:dyDescent="0.35">
      <c r="B815" s="123"/>
      <c r="C815" s="123"/>
      <c r="D815" s="123"/>
      <c r="E815" s="123"/>
      <c r="F815" s="66"/>
      <c r="G815" s="67"/>
      <c r="H815" s="68"/>
      <c r="I815" s="67"/>
    </row>
    <row r="816" spans="2:9" s="125" customFormat="1" ht="11.65" x14ac:dyDescent="0.35">
      <c r="B816" s="123"/>
      <c r="C816" s="123"/>
      <c r="D816" s="123"/>
      <c r="E816" s="123"/>
      <c r="F816" s="66"/>
      <c r="G816" s="67"/>
      <c r="H816" s="68"/>
      <c r="I816" s="67"/>
    </row>
    <row r="817" spans="2:9" s="125" customFormat="1" ht="11.65" x14ac:dyDescent="0.35">
      <c r="B817" s="123"/>
      <c r="C817" s="123"/>
      <c r="D817" s="123"/>
      <c r="E817" s="123"/>
      <c r="F817" s="66"/>
      <c r="G817" s="67"/>
      <c r="H817" s="68"/>
      <c r="I817" s="67"/>
    </row>
    <row r="818" spans="2:9" s="125" customFormat="1" ht="11.65" x14ac:dyDescent="0.35">
      <c r="B818" s="123"/>
      <c r="C818" s="123"/>
      <c r="D818" s="123"/>
      <c r="E818" s="123"/>
      <c r="F818" s="66"/>
      <c r="G818" s="67"/>
      <c r="H818" s="68"/>
      <c r="I818" s="67"/>
    </row>
    <row r="819" spans="2:9" s="125" customFormat="1" ht="11.65" x14ac:dyDescent="0.35">
      <c r="B819" s="123"/>
      <c r="C819" s="123"/>
      <c r="D819" s="123"/>
      <c r="E819" s="123"/>
      <c r="F819" s="66"/>
      <c r="G819" s="67"/>
      <c r="H819" s="68"/>
      <c r="I819" s="67"/>
    </row>
    <row r="820" spans="2:9" s="125" customFormat="1" ht="11.65" x14ac:dyDescent="0.35">
      <c r="B820" s="123"/>
      <c r="C820" s="123"/>
      <c r="D820" s="123"/>
      <c r="E820" s="123"/>
      <c r="F820" s="66"/>
      <c r="G820" s="67"/>
      <c r="H820" s="68"/>
      <c r="I820"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sheetData>
  <sheetProtection algorithmName="SHA-512" hashValue="Lxs2d3/eoO46HikWgRh4VYNQ/9a3aS6Tzkax4fbz9Wib8KD2ItYO7SoXeQeENPPjEylr5XRyDoEMDJE80idGUw==" saltValue="ZIEZzLfnXHKVzfIlqBjg3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3D5B-D158-4AA2-B764-DDB26F662302}">
  <sheetPr codeName="List18">
    <pageSetUpPr fitToPage="1"/>
  </sheetPr>
  <dimension ref="A1:I1687"/>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566</v>
      </c>
      <c r="B8" s="146" t="s">
        <v>535</v>
      </c>
      <c r="C8" s="146" t="s">
        <v>1651</v>
      </c>
      <c r="D8" s="146"/>
      <c r="E8" s="146"/>
      <c r="F8" s="141"/>
      <c r="G8" s="142"/>
      <c r="H8" s="143"/>
      <c r="I8" s="147">
        <f>I26</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829</v>
      </c>
      <c r="B14" s="167" t="str">
        <f>$B$8</f>
        <v>GRADBENO - OBRATNIŠKA DELA V TP</v>
      </c>
      <c r="C14" s="167" t="str">
        <f>$C$8</f>
        <v>CONSTRUCTION AND PLANT WORKS IN TP</v>
      </c>
      <c r="D14" s="168"/>
      <c r="E14" s="169"/>
      <c r="F14" s="176"/>
      <c r="G14" s="177"/>
      <c r="H14" s="178"/>
      <c r="I14" s="179"/>
    </row>
    <row r="15" spans="1:9" x14ac:dyDescent="0.35">
      <c r="A15" s="226"/>
      <c r="B15" s="172"/>
      <c r="C15" s="173"/>
      <c r="D15" s="174"/>
      <c r="E15" s="175"/>
      <c r="F15" s="176"/>
      <c r="G15" s="177"/>
      <c r="H15" s="178"/>
      <c r="I15" s="179"/>
    </row>
    <row r="16" spans="1:9" ht="104.65" x14ac:dyDescent="0.35">
      <c r="A16" s="180" t="str">
        <f>CONCATENATE($A$14,".",TEXT(COUNTA(A$15:A15)-COUNTIF(A$15:A15,"*.")-COUNTIF(A$15:A15,"*)")+1,0))</f>
        <v>13.1</v>
      </c>
      <c r="B16" s="172" t="s">
        <v>957</v>
      </c>
      <c r="C16" s="173" t="s">
        <v>1616</v>
      </c>
      <c r="D16" s="174"/>
      <c r="E16" s="175"/>
      <c r="F16" s="176" t="s">
        <v>6</v>
      </c>
      <c r="G16" s="177">
        <v>10</v>
      </c>
      <c r="H16" s="5"/>
      <c r="I16" s="179">
        <f>ROUND(G16*H16,2)</f>
        <v>0</v>
      </c>
    </row>
    <row r="17" spans="1:9" x14ac:dyDescent="0.35">
      <c r="A17" s="180"/>
      <c r="B17" s="172"/>
      <c r="C17" s="173"/>
      <c r="D17" s="174"/>
      <c r="E17" s="175"/>
      <c r="F17" s="176"/>
      <c r="G17" s="177"/>
      <c r="H17" s="178"/>
      <c r="I17" s="179"/>
    </row>
    <row r="18" spans="1:9" ht="106.9" x14ac:dyDescent="0.35">
      <c r="A18" s="180" t="str">
        <f>CONCATENATE($A$14,".",TEXT(COUNTA(A$15:A17)-COUNTIF(A$15:A17,"*.")-COUNTIF(A$15:A17,"*)")+1,0))</f>
        <v>13.2</v>
      </c>
      <c r="B18" s="172" t="s">
        <v>656</v>
      </c>
      <c r="C18" s="173" t="s">
        <v>1617</v>
      </c>
      <c r="D18" s="174"/>
      <c r="E18" s="175"/>
      <c r="F18" s="176" t="s">
        <v>6</v>
      </c>
      <c r="G18" s="177">
        <v>1</v>
      </c>
      <c r="H18" s="5"/>
      <c r="I18" s="179">
        <f>ROUND(G18*H18,2)</f>
        <v>0</v>
      </c>
    </row>
    <row r="19" spans="1:9" x14ac:dyDescent="0.35">
      <c r="A19" s="180"/>
      <c r="B19" s="172"/>
      <c r="C19" s="173"/>
      <c r="D19" s="174"/>
      <c r="E19" s="175"/>
      <c r="F19" s="176"/>
      <c r="G19" s="177"/>
      <c r="H19" s="178"/>
      <c r="I19" s="179"/>
    </row>
    <row r="20" spans="1:9" ht="106.9" x14ac:dyDescent="0.35">
      <c r="A20" s="180" t="str">
        <f>CONCATENATE($A$14,".",TEXT(COUNTA(A$15:A19)-COUNTIF(A$15:A19,"*.")-COUNTIF(A$15:A19,"*)")+1,0))</f>
        <v>13.3</v>
      </c>
      <c r="B20" s="172" t="s">
        <v>657</v>
      </c>
      <c r="C20" s="173" t="s">
        <v>1618</v>
      </c>
      <c r="D20" s="174"/>
      <c r="E20" s="175"/>
      <c r="F20" s="176" t="s">
        <v>6</v>
      </c>
      <c r="G20" s="177">
        <v>9</v>
      </c>
      <c r="H20" s="5"/>
      <c r="I20" s="179">
        <f>ROUND(G20*H20,2)</f>
        <v>0</v>
      </c>
    </row>
    <row r="21" spans="1:9" x14ac:dyDescent="0.35">
      <c r="A21" s="180"/>
      <c r="B21" s="172"/>
      <c r="C21" s="173"/>
      <c r="D21" s="174"/>
      <c r="E21" s="175"/>
      <c r="F21" s="176"/>
      <c r="G21" s="177"/>
      <c r="H21" s="178"/>
      <c r="I21" s="179"/>
    </row>
    <row r="22" spans="1:9" x14ac:dyDescent="0.35">
      <c r="A22" s="180" t="str">
        <f>CONCATENATE($A$14,".",TEXT(COUNTA(A$15:A21)-COUNTIF(A$15:A21,"*.")-COUNTIF(A$15:A21,"*)")+1,0))</f>
        <v>13.4</v>
      </c>
      <c r="B22" s="172" t="s">
        <v>902</v>
      </c>
      <c r="C22" s="173" t="s">
        <v>1619</v>
      </c>
      <c r="D22" s="174"/>
      <c r="E22" s="175"/>
      <c r="F22" s="176" t="s">
        <v>5</v>
      </c>
      <c r="G22" s="177">
        <v>1</v>
      </c>
      <c r="H22" s="5"/>
      <c r="I22" s="179">
        <f>ROUND(G22*H22,2)</f>
        <v>0</v>
      </c>
    </row>
    <row r="23" spans="1:9" x14ac:dyDescent="0.35">
      <c r="A23" s="180"/>
      <c r="B23" s="172"/>
      <c r="C23" s="173"/>
      <c r="D23" s="174"/>
      <c r="E23" s="175"/>
      <c r="F23" s="176"/>
      <c r="G23" s="177"/>
      <c r="H23" s="178"/>
      <c r="I23" s="179"/>
    </row>
    <row r="24" spans="1:9" x14ac:dyDescent="0.35">
      <c r="A24" s="180" t="str">
        <f>CONCATENATE($A$14,".",TEXT(COUNTA(A$15:A23)-COUNTIF(A$15:A23,"*.")-COUNTIF(A$15:A23,"*)")+1,0))</f>
        <v>13.5</v>
      </c>
      <c r="B24" s="172" t="s">
        <v>903</v>
      </c>
      <c r="C24" s="173" t="s">
        <v>1620</v>
      </c>
      <c r="D24" s="174"/>
      <c r="E24" s="175"/>
      <c r="F24" s="176" t="s">
        <v>5</v>
      </c>
      <c r="G24" s="177">
        <v>1</v>
      </c>
      <c r="H24" s="5"/>
      <c r="I24" s="179">
        <f>ROUND(G24*H24,2)</f>
        <v>0</v>
      </c>
    </row>
    <row r="25" spans="1:9" x14ac:dyDescent="0.35">
      <c r="A25" s="228"/>
      <c r="B25" s="196"/>
      <c r="C25" s="197"/>
      <c r="D25" s="198"/>
      <c r="E25" s="199"/>
      <c r="F25" s="200"/>
      <c r="G25" s="201"/>
      <c r="H25" s="202"/>
      <c r="I25" s="203"/>
    </row>
    <row r="26" spans="1:9" s="170" customFormat="1" ht="13.15" x14ac:dyDescent="0.4">
      <c r="A26" s="149"/>
      <c r="B26" s="150" t="str">
        <f>$B$8</f>
        <v>GRADBENO - OBRATNIŠKA DELA V TP</v>
      </c>
      <c r="C26" s="150" t="str">
        <f>$C$8</f>
        <v>CONSTRUCTION AND PLANT WORKS IN TP</v>
      </c>
      <c r="D26" s="204"/>
      <c r="E26" s="205"/>
      <c r="F26" s="153"/>
      <c r="G26" s="154"/>
      <c r="H26" s="155"/>
      <c r="I26" s="206">
        <f>SUM(I13:I25)</f>
        <v>0</v>
      </c>
    </row>
    <row r="27" spans="1:9" x14ac:dyDescent="0.35">
      <c r="B27" s="207"/>
      <c r="C27" s="207"/>
      <c r="D27" s="207"/>
      <c r="E27" s="207"/>
      <c r="I27" s="208"/>
    </row>
    <row r="28" spans="1:9" x14ac:dyDescent="0.35">
      <c r="B28" s="207"/>
      <c r="C28" s="207"/>
      <c r="D28" s="207"/>
      <c r="E28" s="207"/>
      <c r="I28" s="208"/>
    </row>
    <row r="29" spans="1:9" x14ac:dyDescent="0.35">
      <c r="B29" s="207"/>
      <c r="C29" s="207"/>
      <c r="D29" s="207"/>
      <c r="E29" s="207"/>
      <c r="I29" s="208"/>
    </row>
    <row r="30" spans="1:9" x14ac:dyDescent="0.35">
      <c r="B30" s="207"/>
      <c r="C30" s="207"/>
      <c r="D30" s="207"/>
      <c r="E30" s="207"/>
      <c r="I30" s="208"/>
    </row>
    <row r="31" spans="1:9" x14ac:dyDescent="0.35">
      <c r="B31" s="207"/>
      <c r="C31" s="207"/>
      <c r="D31" s="207"/>
      <c r="E31" s="207"/>
      <c r="I31" s="208"/>
    </row>
    <row r="32" spans="1:9" x14ac:dyDescent="0.35">
      <c r="B32" s="207"/>
      <c r="C32" s="207"/>
      <c r="D32" s="207"/>
      <c r="E32" s="207"/>
      <c r="I32" s="208"/>
    </row>
    <row r="33" spans="2:9" x14ac:dyDescent="0.35">
      <c r="B33" s="207"/>
      <c r="C33" s="207"/>
      <c r="D33" s="207"/>
      <c r="E33" s="207"/>
      <c r="I33" s="208"/>
    </row>
    <row r="34" spans="2:9" x14ac:dyDescent="0.35">
      <c r="B34" s="207"/>
      <c r="C34" s="207"/>
      <c r="D34" s="207"/>
      <c r="E34" s="207"/>
      <c r="I34" s="208"/>
    </row>
    <row r="35" spans="2:9" x14ac:dyDescent="0.35">
      <c r="B35" s="207"/>
      <c r="C35" s="207"/>
      <c r="D35" s="207"/>
      <c r="E35" s="207"/>
      <c r="I35" s="208"/>
    </row>
    <row r="36" spans="2:9" x14ac:dyDescent="0.35">
      <c r="B36" s="209"/>
      <c r="C36" s="209"/>
      <c r="D36" s="210"/>
      <c r="E36" s="210"/>
    </row>
    <row r="37" spans="2:9" x14ac:dyDescent="0.35">
      <c r="B37" s="209"/>
      <c r="C37" s="209"/>
      <c r="D37" s="210"/>
      <c r="E37" s="210"/>
    </row>
    <row r="38" spans="2:9" x14ac:dyDescent="0.35">
      <c r="B38" s="211"/>
      <c r="C38" s="211"/>
      <c r="D38" s="211"/>
      <c r="E38" s="211"/>
    </row>
    <row r="39" spans="2:9" x14ac:dyDescent="0.35">
      <c r="B39" s="207"/>
      <c r="C39" s="207"/>
      <c r="D39" s="207"/>
      <c r="E39" s="207"/>
      <c r="I39" s="208"/>
    </row>
    <row r="40" spans="2:9" x14ac:dyDescent="0.35">
      <c r="B40" s="211"/>
      <c r="C40" s="211"/>
      <c r="D40" s="211"/>
      <c r="E40" s="211"/>
    </row>
    <row r="41" spans="2:9" x14ac:dyDescent="0.35">
      <c r="B41" s="211"/>
      <c r="C41" s="211"/>
      <c r="D41" s="211"/>
      <c r="E41" s="211"/>
    </row>
    <row r="42" spans="2:9" x14ac:dyDescent="0.35">
      <c r="B42" s="211"/>
      <c r="C42" s="211"/>
      <c r="D42" s="211"/>
      <c r="E42" s="211"/>
    </row>
    <row r="43" spans="2:9" x14ac:dyDescent="0.35">
      <c r="B43" s="211"/>
      <c r="C43" s="211"/>
      <c r="D43" s="211"/>
      <c r="E43" s="211"/>
      <c r="H43" s="125"/>
      <c r="I43" s="212"/>
    </row>
    <row r="44" spans="2:9" x14ac:dyDescent="0.35">
      <c r="B44" s="211"/>
      <c r="C44" s="211"/>
      <c r="D44" s="211"/>
      <c r="E44" s="211"/>
    </row>
    <row r="45" spans="2:9" x14ac:dyDescent="0.35">
      <c r="B45" s="211"/>
      <c r="C45" s="211"/>
      <c r="D45" s="211"/>
      <c r="E45" s="211"/>
    </row>
    <row r="46" spans="2:9" x14ac:dyDescent="0.35">
      <c r="B46" s="211"/>
      <c r="C46" s="211"/>
      <c r="D46" s="211"/>
      <c r="E46" s="211"/>
    </row>
    <row r="47" spans="2:9" x14ac:dyDescent="0.35">
      <c r="B47" s="211"/>
      <c r="C47" s="211"/>
      <c r="D47" s="211"/>
      <c r="E47" s="211"/>
    </row>
    <row r="48" spans="2:9" x14ac:dyDescent="0.35">
      <c r="B48" s="211"/>
      <c r="C48" s="211"/>
      <c r="D48" s="211"/>
      <c r="E48" s="211"/>
    </row>
    <row r="49" spans="1:9" x14ac:dyDescent="0.35">
      <c r="B49" s="211"/>
      <c r="C49" s="211"/>
      <c r="D49" s="211"/>
      <c r="E49" s="211"/>
    </row>
    <row r="50" spans="1:9" x14ac:dyDescent="0.35">
      <c r="B50" s="211"/>
      <c r="C50" s="211"/>
      <c r="D50" s="211"/>
      <c r="E50" s="211"/>
    </row>
    <row r="51" spans="1:9" s="66" customFormat="1" ht="11.65" x14ac:dyDescent="0.35">
      <c r="A51" s="125"/>
      <c r="B51" s="211"/>
      <c r="C51" s="211"/>
      <c r="D51" s="211"/>
      <c r="E51" s="211"/>
      <c r="G51" s="67"/>
      <c r="H51" s="68"/>
      <c r="I51" s="67"/>
    </row>
    <row r="52" spans="1:9" s="66" customFormat="1" ht="11.65" x14ac:dyDescent="0.35">
      <c r="A52" s="125"/>
      <c r="B52" s="211"/>
      <c r="C52" s="211"/>
      <c r="D52" s="211"/>
      <c r="E52" s="211"/>
      <c r="G52" s="67"/>
      <c r="H52" s="68"/>
      <c r="I52" s="67"/>
    </row>
    <row r="53" spans="1:9" s="66" customFormat="1" ht="11.65" x14ac:dyDescent="0.35">
      <c r="A53" s="125"/>
      <c r="B53" s="211"/>
      <c r="C53" s="211"/>
      <c r="D53" s="211"/>
      <c r="E53" s="211"/>
      <c r="G53" s="67"/>
      <c r="H53" s="68"/>
      <c r="I53" s="67"/>
    </row>
    <row r="54" spans="1:9" s="66" customFormat="1" ht="11.65" x14ac:dyDescent="0.35">
      <c r="A54" s="125"/>
      <c r="B54" s="211"/>
      <c r="C54" s="211"/>
      <c r="D54" s="211"/>
      <c r="E54" s="211"/>
      <c r="G54" s="67"/>
      <c r="H54" s="68"/>
      <c r="I54" s="67"/>
    </row>
    <row r="55" spans="1:9" s="66" customFormat="1" ht="11.65" x14ac:dyDescent="0.35">
      <c r="A55" s="125"/>
      <c r="B55" s="211"/>
      <c r="C55" s="211"/>
      <c r="D55" s="211"/>
      <c r="E55" s="211"/>
      <c r="G55" s="67"/>
      <c r="H55" s="68"/>
      <c r="I55" s="67"/>
    </row>
    <row r="56" spans="1:9" s="66" customFormat="1" ht="11.65" x14ac:dyDescent="0.35">
      <c r="A56" s="125"/>
      <c r="B56" s="211"/>
      <c r="C56" s="211"/>
      <c r="D56" s="211"/>
      <c r="E56" s="211"/>
      <c r="G56" s="67"/>
      <c r="H56" s="68"/>
      <c r="I56" s="67"/>
    </row>
    <row r="57" spans="1:9" s="66" customFormat="1" ht="11.65" x14ac:dyDescent="0.35">
      <c r="A57" s="125"/>
      <c r="B57" s="211"/>
      <c r="C57" s="211"/>
      <c r="D57" s="211"/>
      <c r="E57" s="211"/>
      <c r="G57" s="67"/>
      <c r="H57" s="68"/>
      <c r="I57" s="67"/>
    </row>
    <row r="58" spans="1:9" s="66" customFormat="1" ht="11.65" x14ac:dyDescent="0.35">
      <c r="A58" s="125"/>
      <c r="B58" s="211"/>
      <c r="C58" s="211"/>
      <c r="D58" s="211"/>
      <c r="E58" s="211"/>
      <c r="G58" s="67"/>
      <c r="H58" s="68"/>
      <c r="I58" s="67"/>
    </row>
    <row r="59" spans="1:9" s="66" customFormat="1" ht="11.65" x14ac:dyDescent="0.35">
      <c r="A59" s="125"/>
      <c r="B59" s="211"/>
      <c r="C59" s="211"/>
      <c r="D59" s="211"/>
      <c r="E59" s="211"/>
      <c r="G59" s="67"/>
      <c r="H59" s="68"/>
      <c r="I59" s="67"/>
    </row>
    <row r="60" spans="1:9" s="66" customFormat="1" ht="11.65" x14ac:dyDescent="0.35">
      <c r="A60" s="125"/>
      <c r="B60" s="211"/>
      <c r="C60" s="211"/>
      <c r="D60" s="211"/>
      <c r="E60" s="211"/>
      <c r="G60" s="67"/>
      <c r="H60" s="68"/>
      <c r="I60" s="67"/>
    </row>
    <row r="61" spans="1:9" s="66" customFormat="1" ht="11.65" x14ac:dyDescent="0.35">
      <c r="A61" s="125"/>
      <c r="B61" s="211"/>
      <c r="C61" s="211"/>
      <c r="D61" s="211"/>
      <c r="E61" s="211"/>
      <c r="G61" s="67"/>
      <c r="H61" s="68"/>
      <c r="I61" s="67"/>
    </row>
    <row r="62" spans="1:9" s="66" customFormat="1" ht="11.65" x14ac:dyDescent="0.35">
      <c r="A62" s="125"/>
      <c r="B62" s="211"/>
      <c r="C62" s="211"/>
      <c r="D62" s="211"/>
      <c r="E62" s="211"/>
      <c r="G62" s="67"/>
      <c r="H62" s="68"/>
      <c r="I62" s="67"/>
    </row>
    <row r="63" spans="1:9" s="66" customFormat="1" ht="11.65" x14ac:dyDescent="0.35">
      <c r="A63" s="125"/>
      <c r="B63" s="211"/>
      <c r="C63" s="211"/>
      <c r="D63" s="211"/>
      <c r="E63" s="211"/>
      <c r="G63" s="67"/>
      <c r="H63" s="68"/>
      <c r="I63" s="67"/>
    </row>
    <row r="64" spans="1:9" s="66" customFormat="1" ht="11.65" x14ac:dyDescent="0.35">
      <c r="A64" s="125"/>
      <c r="B64" s="211"/>
      <c r="C64" s="211"/>
      <c r="D64" s="211"/>
      <c r="E64" s="211"/>
      <c r="G64" s="67"/>
      <c r="H64" s="68"/>
      <c r="I64" s="67"/>
    </row>
    <row r="65" spans="1:9" s="66" customFormat="1" ht="11.65" x14ac:dyDescent="0.35">
      <c r="A65" s="125"/>
      <c r="B65" s="211"/>
      <c r="C65" s="211"/>
      <c r="D65" s="211"/>
      <c r="E65" s="211"/>
      <c r="G65" s="67"/>
      <c r="H65" s="68"/>
      <c r="I65" s="67"/>
    </row>
    <row r="66" spans="1:9" s="66" customFormat="1" ht="11.65" x14ac:dyDescent="0.35">
      <c r="A66" s="125"/>
      <c r="B66" s="211"/>
      <c r="C66" s="211"/>
      <c r="D66" s="211"/>
      <c r="E66" s="211"/>
      <c r="G66" s="67"/>
      <c r="H66" s="68"/>
      <c r="I66" s="67"/>
    </row>
    <row r="67" spans="1:9" s="66" customFormat="1" ht="11.65" x14ac:dyDescent="0.35">
      <c r="A67" s="125"/>
      <c r="B67" s="211"/>
      <c r="C67" s="211"/>
      <c r="D67" s="211"/>
      <c r="E67" s="211"/>
      <c r="G67" s="67"/>
      <c r="H67" s="68"/>
      <c r="I67" s="67"/>
    </row>
    <row r="68" spans="1:9" s="66" customFormat="1" ht="11.65" x14ac:dyDescent="0.35">
      <c r="A68" s="125"/>
      <c r="B68" s="211"/>
      <c r="C68" s="211"/>
      <c r="D68" s="211"/>
      <c r="E68" s="211"/>
      <c r="G68" s="67"/>
      <c r="H68" s="68"/>
      <c r="I68" s="67"/>
    </row>
    <row r="69" spans="1:9" s="66" customFormat="1" ht="11.65" x14ac:dyDescent="0.35">
      <c r="A69" s="125"/>
      <c r="B69" s="211"/>
      <c r="C69" s="211"/>
      <c r="D69" s="211"/>
      <c r="E69" s="211"/>
      <c r="G69" s="67"/>
      <c r="H69" s="68"/>
      <c r="I69" s="67"/>
    </row>
    <row r="70" spans="1:9" s="66" customFormat="1" ht="11.65" x14ac:dyDescent="0.35">
      <c r="A70" s="125"/>
      <c r="B70" s="211"/>
      <c r="C70" s="211"/>
      <c r="D70" s="211"/>
      <c r="E70" s="211"/>
      <c r="G70" s="67"/>
      <c r="H70" s="68"/>
      <c r="I70" s="67"/>
    </row>
    <row r="71" spans="1:9" s="66" customFormat="1" ht="11.65" x14ac:dyDescent="0.35">
      <c r="A71" s="125"/>
      <c r="B71" s="211"/>
      <c r="C71" s="211"/>
      <c r="D71" s="211"/>
      <c r="E71" s="211"/>
      <c r="G71" s="67"/>
      <c r="H71" s="68"/>
      <c r="I71" s="67"/>
    </row>
    <row r="72" spans="1:9" s="66" customFormat="1" ht="11.65" x14ac:dyDescent="0.35">
      <c r="A72" s="125"/>
      <c r="B72" s="211"/>
      <c r="C72" s="211"/>
      <c r="D72" s="211"/>
      <c r="E72" s="211"/>
      <c r="G72" s="67"/>
      <c r="H72" s="68"/>
      <c r="I72" s="67"/>
    </row>
    <row r="73" spans="1:9" s="66" customFormat="1" ht="11.65" x14ac:dyDescent="0.35">
      <c r="A73" s="125"/>
      <c r="B73" s="211"/>
      <c r="C73" s="211"/>
      <c r="D73" s="211"/>
      <c r="E73" s="211"/>
      <c r="G73" s="67"/>
      <c r="H73" s="68"/>
      <c r="I73" s="67"/>
    </row>
    <row r="74" spans="1:9" s="66" customFormat="1" ht="11.65" x14ac:dyDescent="0.35">
      <c r="A74" s="125"/>
      <c r="B74" s="211"/>
      <c r="C74" s="211"/>
      <c r="D74" s="211"/>
      <c r="E74" s="211"/>
      <c r="G74" s="67"/>
      <c r="H74" s="68"/>
      <c r="I74" s="67"/>
    </row>
    <row r="75" spans="1:9" s="66" customFormat="1" ht="11.65" x14ac:dyDescent="0.35">
      <c r="A75" s="125"/>
      <c r="B75" s="211"/>
      <c r="C75" s="211"/>
      <c r="D75" s="211"/>
      <c r="E75" s="211"/>
      <c r="G75" s="67"/>
      <c r="H75" s="68"/>
      <c r="I75" s="67"/>
    </row>
    <row r="76" spans="1:9" s="66" customFormat="1" ht="11.65" x14ac:dyDescent="0.35">
      <c r="A76" s="125"/>
      <c r="B76" s="211"/>
      <c r="C76" s="211"/>
      <c r="D76" s="211"/>
      <c r="E76" s="211"/>
      <c r="G76" s="67"/>
      <c r="H76" s="68"/>
      <c r="I76" s="67"/>
    </row>
    <row r="77" spans="1:9" s="66" customFormat="1" ht="11.65" x14ac:dyDescent="0.35">
      <c r="A77" s="125"/>
      <c r="B77" s="211"/>
      <c r="C77" s="211"/>
      <c r="D77" s="211"/>
      <c r="E77" s="211"/>
      <c r="G77" s="67"/>
      <c r="H77" s="68"/>
      <c r="I77" s="67"/>
    </row>
    <row r="78" spans="1:9" s="66" customFormat="1" ht="11.65" x14ac:dyDescent="0.35">
      <c r="A78" s="125"/>
      <c r="B78" s="211"/>
      <c r="C78" s="211"/>
      <c r="D78" s="211"/>
      <c r="E78" s="211"/>
      <c r="G78" s="67"/>
      <c r="H78" s="68"/>
      <c r="I78" s="67"/>
    </row>
    <row r="79" spans="1:9" s="66" customFormat="1" ht="11.65" x14ac:dyDescent="0.35">
      <c r="A79" s="125"/>
      <c r="B79" s="211"/>
      <c r="C79" s="211"/>
      <c r="D79" s="211"/>
      <c r="E79" s="211"/>
      <c r="G79" s="67"/>
      <c r="H79" s="68"/>
      <c r="I79" s="67"/>
    </row>
    <row r="80" spans="1:9" s="66" customFormat="1" ht="11.65" x14ac:dyDescent="0.35">
      <c r="A80" s="125"/>
      <c r="B80" s="211"/>
      <c r="C80" s="211"/>
      <c r="D80" s="211"/>
      <c r="E80" s="211"/>
      <c r="G80" s="67"/>
      <c r="H80" s="68"/>
      <c r="I80" s="67"/>
    </row>
    <row r="81" spans="1:9" s="66" customFormat="1" ht="11.65" x14ac:dyDescent="0.35">
      <c r="A81" s="125"/>
      <c r="B81" s="211"/>
      <c r="C81" s="211"/>
      <c r="D81" s="211"/>
      <c r="E81" s="211"/>
      <c r="G81" s="67"/>
      <c r="H81" s="68"/>
      <c r="I81" s="67"/>
    </row>
    <row r="82" spans="1:9" s="66" customFormat="1" ht="11.65" x14ac:dyDescent="0.35">
      <c r="A82" s="125"/>
      <c r="B82" s="211"/>
      <c r="C82" s="211"/>
      <c r="D82" s="211"/>
      <c r="E82" s="211"/>
      <c r="G82" s="67"/>
      <c r="H82" s="68"/>
      <c r="I82" s="67"/>
    </row>
    <row r="83" spans="1:9" s="66" customFormat="1" ht="11.65" x14ac:dyDescent="0.35">
      <c r="A83" s="125"/>
      <c r="B83" s="211"/>
      <c r="C83" s="211"/>
      <c r="D83" s="211"/>
      <c r="E83" s="211"/>
      <c r="G83" s="67"/>
      <c r="H83" s="68"/>
      <c r="I83" s="67"/>
    </row>
    <row r="84" spans="1:9" s="66" customFormat="1" ht="11.65" x14ac:dyDescent="0.35">
      <c r="A84" s="125"/>
      <c r="B84" s="211"/>
      <c r="C84" s="211"/>
      <c r="D84" s="211"/>
      <c r="E84" s="211"/>
      <c r="G84" s="67"/>
      <c r="H84" s="68"/>
      <c r="I84" s="67"/>
    </row>
    <row r="85" spans="1:9" s="66" customFormat="1" ht="11.65" x14ac:dyDescent="0.35">
      <c r="A85" s="125"/>
      <c r="B85" s="211"/>
      <c r="C85" s="211"/>
      <c r="D85" s="211"/>
      <c r="E85" s="211"/>
      <c r="G85" s="67"/>
      <c r="H85" s="68"/>
      <c r="I85" s="67"/>
    </row>
    <row r="86" spans="1:9" s="66" customFormat="1" ht="11.65" x14ac:dyDescent="0.35">
      <c r="A86" s="125"/>
      <c r="B86" s="211"/>
      <c r="C86" s="211"/>
      <c r="D86" s="211"/>
      <c r="E86" s="211"/>
      <c r="G86" s="67"/>
      <c r="H86" s="68"/>
      <c r="I86" s="67"/>
    </row>
    <row r="87" spans="1:9" s="66" customFormat="1" ht="11.65" x14ac:dyDescent="0.35">
      <c r="A87" s="125"/>
      <c r="B87" s="211"/>
      <c r="C87" s="211"/>
      <c r="D87" s="211"/>
      <c r="E87" s="211"/>
      <c r="G87" s="67"/>
      <c r="H87" s="68"/>
      <c r="I87" s="67"/>
    </row>
    <row r="88" spans="1:9" s="66" customFormat="1" ht="11.65" x14ac:dyDescent="0.35">
      <c r="A88" s="125"/>
      <c r="B88" s="211"/>
      <c r="C88" s="211"/>
      <c r="D88" s="211"/>
      <c r="E88" s="211"/>
      <c r="G88" s="67"/>
      <c r="H88" s="68"/>
      <c r="I88" s="67"/>
    </row>
    <row r="89" spans="1:9" s="66" customFormat="1" ht="11.65" x14ac:dyDescent="0.35">
      <c r="A89" s="125"/>
      <c r="B89" s="211"/>
      <c r="C89" s="211"/>
      <c r="D89" s="211"/>
      <c r="E89" s="211"/>
      <c r="G89" s="67"/>
      <c r="H89" s="68"/>
      <c r="I89" s="67"/>
    </row>
    <row r="90" spans="1:9" s="66" customFormat="1" ht="11.65" x14ac:dyDescent="0.35">
      <c r="A90" s="125"/>
      <c r="B90" s="211"/>
      <c r="C90" s="211"/>
      <c r="D90" s="211"/>
      <c r="E90" s="211"/>
      <c r="G90" s="67"/>
      <c r="H90" s="68"/>
      <c r="I90" s="67"/>
    </row>
    <row r="91" spans="1:9" s="66" customFormat="1" ht="11.65" x14ac:dyDescent="0.35">
      <c r="A91" s="125"/>
      <c r="B91" s="211"/>
      <c r="C91" s="211"/>
      <c r="D91" s="211"/>
      <c r="E91" s="211"/>
      <c r="G91" s="67"/>
      <c r="H91" s="68"/>
      <c r="I91" s="67"/>
    </row>
    <row r="92" spans="1:9" s="66" customFormat="1" ht="11.65" x14ac:dyDescent="0.35">
      <c r="A92" s="125"/>
      <c r="B92" s="211"/>
      <c r="C92" s="211"/>
      <c r="D92" s="211"/>
      <c r="E92" s="211"/>
      <c r="G92" s="67"/>
      <c r="H92" s="68"/>
      <c r="I92" s="67"/>
    </row>
    <row r="93" spans="1:9" s="66" customFormat="1" ht="11.65" x14ac:dyDescent="0.35">
      <c r="A93" s="125"/>
      <c r="B93" s="211"/>
      <c r="C93" s="211"/>
      <c r="D93" s="211"/>
      <c r="E93" s="211"/>
      <c r="G93" s="67"/>
      <c r="H93" s="68"/>
      <c r="I93" s="67"/>
    </row>
    <row r="94" spans="1:9" s="66" customFormat="1" ht="11.65" x14ac:dyDescent="0.35">
      <c r="A94" s="125"/>
      <c r="B94" s="211"/>
      <c r="C94" s="211"/>
      <c r="D94" s="211"/>
      <c r="E94" s="211"/>
      <c r="G94" s="67"/>
      <c r="H94" s="68"/>
      <c r="I94" s="67"/>
    </row>
    <row r="95" spans="1:9" s="66" customFormat="1" ht="11.65" x14ac:dyDescent="0.35">
      <c r="A95" s="125"/>
      <c r="B95" s="211"/>
      <c r="C95" s="211"/>
      <c r="D95" s="211"/>
      <c r="E95" s="211"/>
      <c r="G95" s="67"/>
      <c r="H95" s="68"/>
      <c r="I95" s="67"/>
    </row>
    <row r="96" spans="1:9" s="66" customFormat="1" ht="11.65" x14ac:dyDescent="0.35">
      <c r="A96" s="125"/>
      <c r="B96" s="211"/>
      <c r="C96" s="211"/>
      <c r="D96" s="211"/>
      <c r="E96" s="211"/>
      <c r="G96" s="67"/>
      <c r="H96" s="68"/>
      <c r="I96" s="67"/>
    </row>
    <row r="97" spans="1:9" s="66" customFormat="1" ht="11.65" x14ac:dyDescent="0.35">
      <c r="A97" s="125"/>
      <c r="B97" s="211"/>
      <c r="C97" s="211"/>
      <c r="D97" s="211"/>
      <c r="E97" s="211"/>
      <c r="G97" s="67"/>
      <c r="H97" s="68"/>
      <c r="I97" s="67"/>
    </row>
    <row r="98" spans="1:9" s="66" customFormat="1" ht="11.65" x14ac:dyDescent="0.35">
      <c r="A98" s="125"/>
      <c r="B98" s="211"/>
      <c r="C98" s="211"/>
      <c r="D98" s="211"/>
      <c r="E98" s="211"/>
      <c r="G98" s="67"/>
      <c r="H98" s="68"/>
      <c r="I98" s="67"/>
    </row>
    <row r="99" spans="1:9" s="66" customFormat="1" ht="11.65" x14ac:dyDescent="0.35">
      <c r="A99" s="125"/>
      <c r="B99" s="211"/>
      <c r="C99" s="211"/>
      <c r="D99" s="211"/>
      <c r="E99" s="211"/>
      <c r="G99" s="67"/>
      <c r="H99" s="68"/>
      <c r="I99" s="67"/>
    </row>
    <row r="100" spans="1:9" s="66" customFormat="1" ht="11.65" x14ac:dyDescent="0.35">
      <c r="A100" s="125"/>
      <c r="B100" s="211"/>
      <c r="C100" s="211"/>
      <c r="D100" s="211"/>
      <c r="E100" s="211"/>
      <c r="G100" s="67"/>
      <c r="H100" s="68"/>
      <c r="I100" s="67"/>
    </row>
    <row r="101" spans="1:9" s="66" customFormat="1" ht="11.65" x14ac:dyDescent="0.35">
      <c r="A101" s="125"/>
      <c r="B101" s="211"/>
      <c r="C101" s="211"/>
      <c r="D101" s="211"/>
      <c r="E101" s="211"/>
      <c r="G101" s="67"/>
      <c r="H101" s="68"/>
      <c r="I101" s="67"/>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794" spans="2:9" s="125" customFormat="1" ht="11.65" x14ac:dyDescent="0.35">
      <c r="B794" s="123"/>
      <c r="C794" s="123"/>
      <c r="D794" s="123"/>
      <c r="E794" s="123"/>
      <c r="F794" s="66"/>
      <c r="G794" s="67"/>
      <c r="H794" s="68"/>
      <c r="I794" s="67"/>
    </row>
    <row r="795" spans="2:9" s="125" customFormat="1" ht="11.65" x14ac:dyDescent="0.35">
      <c r="B795" s="123"/>
      <c r="C795" s="123"/>
      <c r="D795" s="123"/>
      <c r="E795" s="123"/>
      <c r="F795" s="66"/>
      <c r="G795" s="67"/>
      <c r="H795" s="68"/>
      <c r="I795" s="67"/>
    </row>
    <row r="796" spans="2:9" s="125" customFormat="1" ht="11.65" x14ac:dyDescent="0.35">
      <c r="B796" s="123"/>
      <c r="C796" s="123"/>
      <c r="D796" s="123"/>
      <c r="E796" s="123"/>
      <c r="F796" s="66"/>
      <c r="G796" s="67"/>
      <c r="H796" s="68"/>
      <c r="I796" s="67"/>
    </row>
    <row r="797" spans="2:9" s="125" customFormat="1" ht="11.65" x14ac:dyDescent="0.35">
      <c r="B797" s="123"/>
      <c r="C797" s="123"/>
      <c r="D797" s="123"/>
      <c r="E797" s="123"/>
      <c r="F797" s="66"/>
      <c r="G797" s="67"/>
      <c r="H797" s="68"/>
      <c r="I797" s="67"/>
    </row>
    <row r="798" spans="2:9" s="125" customFormat="1" ht="11.65" x14ac:dyDescent="0.35">
      <c r="B798" s="123"/>
      <c r="C798" s="123"/>
      <c r="D798" s="123"/>
      <c r="E798" s="123"/>
      <c r="F798" s="66"/>
      <c r="G798" s="67"/>
      <c r="H798" s="68"/>
      <c r="I798" s="67"/>
    </row>
    <row r="799" spans="2:9" s="125" customFormat="1" ht="11.65" x14ac:dyDescent="0.35">
      <c r="B799" s="123"/>
      <c r="C799" s="123"/>
      <c r="D799" s="123"/>
      <c r="E799" s="123"/>
      <c r="F799" s="66"/>
      <c r="G799" s="67"/>
      <c r="H799" s="68"/>
      <c r="I799" s="67"/>
    </row>
    <row r="800" spans="2:9" s="125" customFormat="1" ht="11.65" x14ac:dyDescent="0.35">
      <c r="B800" s="123"/>
      <c r="C800" s="123"/>
      <c r="D800" s="123"/>
      <c r="E800" s="123"/>
      <c r="F800" s="66"/>
      <c r="G800" s="67"/>
      <c r="H800" s="68"/>
      <c r="I800" s="67"/>
    </row>
    <row r="801" spans="2:9" s="125" customFormat="1" ht="11.65" x14ac:dyDescent="0.35">
      <c r="B801" s="123"/>
      <c r="C801" s="123"/>
      <c r="D801" s="123"/>
      <c r="E801" s="123"/>
      <c r="F801" s="66"/>
      <c r="G801" s="67"/>
      <c r="H801" s="68"/>
      <c r="I801" s="67"/>
    </row>
    <row r="802" spans="2:9" s="125" customFormat="1" ht="11.65" x14ac:dyDescent="0.35">
      <c r="B802" s="123"/>
      <c r="C802" s="123"/>
      <c r="D802" s="123"/>
      <c r="E802" s="123"/>
      <c r="F802" s="66"/>
      <c r="G802" s="67"/>
      <c r="H802" s="68"/>
      <c r="I802" s="67"/>
    </row>
    <row r="803" spans="2:9" s="125" customFormat="1" ht="11.65" x14ac:dyDescent="0.35">
      <c r="B803" s="123"/>
      <c r="C803" s="123"/>
      <c r="D803" s="123"/>
      <c r="E803" s="123"/>
      <c r="F803" s="66"/>
      <c r="G803" s="67"/>
      <c r="H803" s="68"/>
      <c r="I803" s="67"/>
    </row>
    <row r="804" spans="2:9" s="125" customFormat="1" ht="11.65" x14ac:dyDescent="0.35">
      <c r="B804" s="123"/>
      <c r="C804" s="123"/>
      <c r="D804" s="123"/>
      <c r="E804" s="123"/>
      <c r="F804" s="66"/>
      <c r="G804" s="67"/>
      <c r="H804" s="68"/>
      <c r="I804" s="67"/>
    </row>
    <row r="805" spans="2:9" s="125" customFormat="1" ht="11.65" x14ac:dyDescent="0.35">
      <c r="B805" s="123"/>
      <c r="C805" s="123"/>
      <c r="D805" s="123"/>
      <c r="E805" s="123"/>
      <c r="F805" s="66"/>
      <c r="G805" s="67"/>
      <c r="H805" s="68"/>
      <c r="I805" s="67"/>
    </row>
    <row r="806" spans="2:9" s="125" customFormat="1" ht="11.65" x14ac:dyDescent="0.35">
      <c r="B806" s="123"/>
      <c r="C806" s="123"/>
      <c r="D806" s="123"/>
      <c r="E806" s="123"/>
      <c r="F806" s="66"/>
      <c r="G806" s="67"/>
      <c r="H806" s="68"/>
      <c r="I806" s="67"/>
    </row>
    <row r="807" spans="2:9" s="125" customFormat="1" ht="11.65" x14ac:dyDescent="0.35">
      <c r="B807" s="123"/>
      <c r="C807" s="123"/>
      <c r="D807" s="123"/>
      <c r="E807" s="123"/>
      <c r="F807" s="66"/>
      <c r="G807" s="67"/>
      <c r="H807" s="68"/>
      <c r="I807" s="67"/>
    </row>
    <row r="808" spans="2:9" s="125" customFormat="1" ht="11.65" x14ac:dyDescent="0.35">
      <c r="B808" s="123"/>
      <c r="C808" s="123"/>
      <c r="D808" s="123"/>
      <c r="E808" s="123"/>
      <c r="F808" s="66"/>
      <c r="G808" s="67"/>
      <c r="H808" s="68"/>
      <c r="I808" s="67"/>
    </row>
    <row r="809" spans="2:9" s="125" customFormat="1" ht="11.65" x14ac:dyDescent="0.35">
      <c r="B809" s="123"/>
      <c r="C809" s="123"/>
      <c r="D809" s="123"/>
      <c r="E809" s="123"/>
      <c r="F809" s="66"/>
      <c r="G809" s="67"/>
      <c r="H809" s="68"/>
      <c r="I809" s="67"/>
    </row>
    <row r="810" spans="2:9" s="125" customFormat="1" ht="11.65" x14ac:dyDescent="0.35">
      <c r="B810" s="123"/>
      <c r="C810" s="123"/>
      <c r="D810" s="123"/>
      <c r="E810" s="123"/>
      <c r="F810" s="66"/>
      <c r="G810" s="67"/>
      <c r="H810" s="68"/>
      <c r="I810" s="67"/>
    </row>
    <row r="811" spans="2:9" s="125" customFormat="1" ht="11.65" x14ac:dyDescent="0.35">
      <c r="B811" s="123"/>
      <c r="C811" s="123"/>
      <c r="D811" s="123"/>
      <c r="E811" s="123"/>
      <c r="F811" s="66"/>
      <c r="G811" s="67"/>
      <c r="H811" s="68"/>
      <c r="I811" s="67"/>
    </row>
    <row r="812" spans="2:9" s="125" customFormat="1" ht="11.65" x14ac:dyDescent="0.35">
      <c r="B812" s="123"/>
      <c r="C812" s="123"/>
      <c r="D812" s="123"/>
      <c r="E812" s="123"/>
      <c r="F812" s="66"/>
      <c r="G812" s="67"/>
      <c r="H812" s="68"/>
      <c r="I812" s="67"/>
    </row>
    <row r="813" spans="2:9" s="125" customFormat="1" ht="11.65" x14ac:dyDescent="0.35">
      <c r="B813" s="123"/>
      <c r="C813" s="123"/>
      <c r="D813" s="123"/>
      <c r="E813" s="123"/>
      <c r="F813" s="66"/>
      <c r="G813" s="67"/>
      <c r="H813" s="68"/>
      <c r="I813" s="67"/>
    </row>
    <row r="814" spans="2:9" s="125" customFormat="1" ht="11.65" x14ac:dyDescent="0.35">
      <c r="B814" s="123"/>
      <c r="C814" s="123"/>
      <c r="D814" s="123"/>
      <c r="E814" s="123"/>
      <c r="F814" s="66"/>
      <c r="G814" s="67"/>
      <c r="H814" s="68"/>
      <c r="I814" s="67"/>
    </row>
    <row r="815" spans="2:9" s="125" customFormat="1" ht="11.65" x14ac:dyDescent="0.35">
      <c r="B815" s="123"/>
      <c r="C815" s="123"/>
      <c r="D815" s="123"/>
      <c r="E815" s="123"/>
      <c r="F815" s="66"/>
      <c r="G815" s="67"/>
      <c r="H815" s="68"/>
      <c r="I815" s="67"/>
    </row>
    <row r="816" spans="2:9" s="125" customFormat="1" ht="11.65" x14ac:dyDescent="0.35">
      <c r="B816" s="123"/>
      <c r="C816" s="123"/>
      <c r="D816" s="123"/>
      <c r="E816" s="123"/>
      <c r="F816" s="66"/>
      <c r="G816" s="67"/>
      <c r="H816" s="68"/>
      <c r="I816" s="67"/>
    </row>
    <row r="817" spans="2:9" s="125" customFormat="1" ht="11.65" x14ac:dyDescent="0.35">
      <c r="B817" s="123"/>
      <c r="C817" s="123"/>
      <c r="D817" s="123"/>
      <c r="E817" s="123"/>
      <c r="F817" s="66"/>
      <c r="G817" s="67"/>
      <c r="H817" s="68"/>
      <c r="I817" s="67"/>
    </row>
    <row r="818" spans="2:9" s="125" customFormat="1" ht="11.65" x14ac:dyDescent="0.35">
      <c r="B818" s="123"/>
      <c r="C818" s="123"/>
      <c r="D818" s="123"/>
      <c r="E818" s="123"/>
      <c r="F818" s="66"/>
      <c r="G818" s="67"/>
      <c r="H818" s="68"/>
      <c r="I818" s="67"/>
    </row>
    <row r="819" spans="2:9" s="125" customFormat="1" ht="11.65" x14ac:dyDescent="0.35">
      <c r="B819" s="123"/>
      <c r="C819" s="123"/>
      <c r="D819" s="123"/>
      <c r="E819" s="123"/>
      <c r="F819" s="66"/>
      <c r="G819" s="67"/>
      <c r="H819" s="68"/>
      <c r="I819" s="67"/>
    </row>
    <row r="820" spans="2:9" s="125" customFormat="1" ht="11.65" x14ac:dyDescent="0.35">
      <c r="B820" s="123"/>
      <c r="C820" s="123"/>
      <c r="D820" s="123"/>
      <c r="E820" s="123"/>
      <c r="F820" s="66"/>
      <c r="G820" s="67"/>
      <c r="H820" s="68"/>
      <c r="I820"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sheetData>
  <sheetProtection algorithmName="SHA-512" hashValue="Jqjl2k7ywjudsX44i2ke7MIqLXNq1t92DhMRbWcAjp+iTpjUg33OFK6NI92UnjC3Rd+ZPdt2i/KAMgvv0nfYAQ==" saltValue="nQF9f6GIUMmlEtM8bHp2u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EEF9-727B-46C6-8A9A-8FBE05BB375F}">
  <sheetPr codeName="List19">
    <pageSetUpPr fitToPage="1"/>
  </sheetPr>
  <dimension ref="A1:I1714"/>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5" t="s">
        <v>8</v>
      </c>
      <c r="B1" s="36" t="str">
        <f>'0_Osebe'!$B$1</f>
        <v>UNIVERZA V LJUBLJANI</v>
      </c>
      <c r="C1" s="36" t="str">
        <f>'0_Osebe'!$C$1</f>
        <v>UNIVERSITY IN LJUBLJANA</v>
      </c>
      <c r="D1" s="36"/>
      <c r="E1" s="36"/>
      <c r="F1" s="51"/>
      <c r="G1" s="54"/>
      <c r="H1" s="54"/>
    </row>
    <row r="2" spans="1:9" x14ac:dyDescent="0.35">
      <c r="A2" s="35"/>
      <c r="B2" s="39"/>
      <c r="C2" s="39"/>
      <c r="D2" s="39"/>
      <c r="E2" s="39"/>
      <c r="F2" s="51"/>
      <c r="G2" s="54"/>
      <c r="H2" s="54"/>
    </row>
    <row r="3" spans="1:9" x14ac:dyDescent="0.35">
      <c r="A3" s="35" t="s">
        <v>11</v>
      </c>
      <c r="B3" s="36" t="str">
        <f>'0_Osebe'!$B$3</f>
        <v>Fakulteta za strojništvo</v>
      </c>
      <c r="C3" s="36" t="str">
        <f>'0_Osebe'!$C$3</f>
        <v>Faculty of Mechanical Engineering</v>
      </c>
      <c r="D3" s="36"/>
      <c r="E3" s="36"/>
      <c r="F3" s="51"/>
      <c r="G3" s="54"/>
      <c r="H3" s="54"/>
    </row>
    <row r="4" spans="1:9" x14ac:dyDescent="0.35">
      <c r="A4" s="35" t="s">
        <v>10</v>
      </c>
      <c r="B4" s="36" t="str">
        <f>'0_Osebe'!$B$4</f>
        <v>STAVBA FAKULTETE</v>
      </c>
      <c r="C4" s="36" t="str">
        <f>'0_Osebe'!$C$4</f>
        <v>FACULTY BUILDING</v>
      </c>
      <c r="D4" s="36"/>
      <c r="E4" s="36"/>
      <c r="F4" s="51"/>
      <c r="G4" s="54"/>
      <c r="H4" s="54"/>
    </row>
    <row r="5" spans="1:9" s="132" customFormat="1" ht="11.65" x14ac:dyDescent="0.35">
      <c r="A5" s="35"/>
      <c r="B5" s="39"/>
      <c r="C5" s="39"/>
      <c r="D5" s="39"/>
      <c r="E5" s="39"/>
      <c r="F5" s="129"/>
      <c r="G5" s="130"/>
      <c r="H5" s="129"/>
      <c r="I5" s="131"/>
    </row>
    <row r="6" spans="1:9" s="132" customFormat="1" ht="11.65" x14ac:dyDescent="0.35">
      <c r="A6" s="133"/>
      <c r="B6" s="134"/>
      <c r="C6" s="134"/>
      <c r="D6" s="129"/>
      <c r="E6" s="129"/>
      <c r="F6" s="135"/>
      <c r="G6" s="136"/>
      <c r="H6" s="137"/>
      <c r="I6" s="138"/>
    </row>
    <row r="7" spans="1:9" x14ac:dyDescent="0.35">
      <c r="A7" s="139" t="s">
        <v>831</v>
      </c>
      <c r="B7" s="36" t="s">
        <v>68</v>
      </c>
      <c r="C7" s="36" t="s">
        <v>1749</v>
      </c>
      <c r="D7" s="140"/>
      <c r="E7" s="140"/>
      <c r="F7" s="141"/>
      <c r="G7" s="142"/>
      <c r="H7" s="143"/>
      <c r="I7" s="144"/>
    </row>
    <row r="8" spans="1:9" x14ac:dyDescent="0.35">
      <c r="A8" s="145" t="s">
        <v>567</v>
      </c>
      <c r="B8" s="146" t="s">
        <v>70</v>
      </c>
      <c r="C8" s="146" t="s">
        <v>1652</v>
      </c>
      <c r="D8" s="146"/>
      <c r="E8" s="146"/>
      <c r="F8" s="141"/>
      <c r="G8" s="142"/>
      <c r="H8" s="143"/>
      <c r="I8" s="147">
        <f>I53</f>
        <v>0</v>
      </c>
    </row>
    <row r="9" spans="1:9" x14ac:dyDescent="0.35">
      <c r="A9" s="35"/>
      <c r="B9" s="39"/>
      <c r="C9" s="39"/>
      <c r="D9" s="39"/>
      <c r="E9" s="39"/>
      <c r="F9" s="148"/>
      <c r="G9" s="93"/>
      <c r="H9" s="51"/>
      <c r="I9" s="93"/>
    </row>
    <row r="10" spans="1:9" x14ac:dyDescent="0.35">
      <c r="A10" s="122" t="s">
        <v>1744</v>
      </c>
      <c r="B10" s="39"/>
      <c r="C10" s="39"/>
      <c r="D10" s="39"/>
      <c r="E10" s="39"/>
      <c r="F10" s="148"/>
      <c r="G10" s="93"/>
      <c r="H10" s="51"/>
      <c r="I10" s="93"/>
    </row>
    <row r="11" spans="1:9" x14ac:dyDescent="0.35">
      <c r="A11" s="122"/>
      <c r="B11" s="39"/>
      <c r="C11" s="39"/>
      <c r="D11" s="39"/>
      <c r="E11" s="39"/>
      <c r="F11" s="148"/>
      <c r="G11" s="93"/>
      <c r="H11" s="51"/>
      <c r="I11" s="93"/>
    </row>
    <row r="12" spans="1:9" x14ac:dyDescent="0.35">
      <c r="A12" s="149" t="s">
        <v>1</v>
      </c>
      <c r="B12" s="150" t="s">
        <v>2</v>
      </c>
      <c r="C12" s="150" t="s">
        <v>1747</v>
      </c>
      <c r="D12" s="151"/>
      <c r="E12" s="152"/>
      <c r="F12" s="153" t="s">
        <v>38</v>
      </c>
      <c r="G12" s="154" t="s">
        <v>3</v>
      </c>
      <c r="H12" s="155" t="s">
        <v>37</v>
      </c>
      <c r="I12" s="156" t="s">
        <v>4</v>
      </c>
    </row>
    <row r="13" spans="1:9" x14ac:dyDescent="0.35">
      <c r="A13" s="213"/>
      <c r="B13" s="158"/>
      <c r="C13" s="159"/>
      <c r="D13" s="160"/>
      <c r="E13" s="161"/>
      <c r="F13" s="162"/>
      <c r="G13" s="163"/>
      <c r="H13" s="164"/>
      <c r="I13" s="165"/>
    </row>
    <row r="14" spans="1:9" s="170" customFormat="1" ht="13.15" x14ac:dyDescent="0.4">
      <c r="A14" s="214" t="s">
        <v>830</v>
      </c>
      <c r="B14" s="167" t="str">
        <f>$B$8</f>
        <v>OSTALO</v>
      </c>
      <c r="C14" s="167" t="str">
        <f>$C$8</f>
        <v>OTHER</v>
      </c>
      <c r="D14" s="168"/>
      <c r="E14" s="169"/>
      <c r="F14" s="176"/>
      <c r="G14" s="177"/>
      <c r="H14" s="178"/>
      <c r="I14" s="179"/>
    </row>
    <row r="15" spans="1:9" x14ac:dyDescent="0.35">
      <c r="A15" s="226"/>
      <c r="B15" s="172"/>
      <c r="C15" s="173"/>
      <c r="D15" s="174"/>
      <c r="E15" s="175"/>
      <c r="F15" s="176"/>
      <c r="G15" s="177"/>
      <c r="H15" s="178"/>
      <c r="I15" s="179"/>
    </row>
    <row r="16" spans="1:9" ht="34.9" x14ac:dyDescent="0.35">
      <c r="A16" s="180" t="str">
        <f>CONCATENATE($A$14,".",TEXT(COUNTA(A$15:A15)-COUNTIF(A$15:A15,"*.")-COUNTIF(A$15:A15,"*)")+1,0))</f>
        <v>14.1</v>
      </c>
      <c r="B16" s="172" t="s">
        <v>71</v>
      </c>
      <c r="C16" s="173" t="s">
        <v>1621</v>
      </c>
      <c r="D16" s="174"/>
      <c r="E16" s="175"/>
      <c r="F16" s="176" t="s">
        <v>6</v>
      </c>
      <c r="G16" s="177">
        <v>1</v>
      </c>
      <c r="H16" s="5"/>
      <c r="I16" s="179">
        <f>ROUND(G16*H16,2)</f>
        <v>0</v>
      </c>
    </row>
    <row r="17" spans="1:9" x14ac:dyDescent="0.35">
      <c r="A17" s="180"/>
      <c r="B17" s="172"/>
      <c r="C17" s="173"/>
      <c r="D17" s="174"/>
      <c r="E17" s="175"/>
      <c r="F17" s="176"/>
      <c r="G17" s="177"/>
      <c r="H17" s="178"/>
      <c r="I17" s="179"/>
    </row>
    <row r="18" spans="1:9" ht="23.25" x14ac:dyDescent="0.35">
      <c r="A18" s="180" t="str">
        <f>CONCATENATE($A$14,".",TEXT(COUNTA(A$15:A17)-COUNTIF(A$15:A17,"*.")-COUNTIF(A$15:A17,"*)")+1,0))</f>
        <v>14.2</v>
      </c>
      <c r="B18" s="218" t="s">
        <v>904</v>
      </c>
      <c r="C18" s="219" t="s">
        <v>1622</v>
      </c>
      <c r="D18" s="174"/>
      <c r="E18" s="175"/>
      <c r="F18" s="176" t="s">
        <v>6</v>
      </c>
      <c r="G18" s="177">
        <v>1</v>
      </c>
      <c r="H18" s="5"/>
      <c r="I18" s="179">
        <f>ROUND(G18*H18,2)</f>
        <v>0</v>
      </c>
    </row>
    <row r="19" spans="1:9" x14ac:dyDescent="0.35">
      <c r="A19" s="180"/>
      <c r="B19" s="172"/>
      <c r="C19" s="173"/>
      <c r="D19" s="174"/>
      <c r="E19" s="175"/>
      <c r="F19" s="176"/>
      <c r="G19" s="177"/>
      <c r="H19" s="178"/>
      <c r="I19" s="179"/>
    </row>
    <row r="20" spans="1:9" ht="23.25" x14ac:dyDescent="0.35">
      <c r="A20" s="180" t="str">
        <f>CONCATENATE($A$14,".",TEXT(COUNTA(A$15:A19)-COUNTIF(A$15:A19,"*.")-COUNTIF(A$15:A19,"*)")+1,0))</f>
        <v>14.3</v>
      </c>
      <c r="B20" s="218" t="s">
        <v>660</v>
      </c>
      <c r="C20" s="219" t="s">
        <v>1623</v>
      </c>
      <c r="D20" s="174"/>
      <c r="E20" s="175"/>
      <c r="F20" s="176" t="s">
        <v>6</v>
      </c>
      <c r="G20" s="177">
        <v>1</v>
      </c>
      <c r="H20" s="5"/>
      <c r="I20" s="179">
        <f>ROUND(G20*H20,2)</f>
        <v>0</v>
      </c>
    </row>
    <row r="21" spans="1:9" x14ac:dyDescent="0.35">
      <c r="A21" s="180"/>
      <c r="B21" s="172"/>
      <c r="C21" s="173"/>
      <c r="D21" s="174"/>
      <c r="E21" s="175"/>
      <c r="F21" s="176"/>
      <c r="G21" s="177"/>
      <c r="H21" s="178"/>
      <c r="I21" s="179"/>
    </row>
    <row r="22" spans="1:9" x14ac:dyDescent="0.35">
      <c r="A22" s="180" t="str">
        <f>CONCATENATE($A$14,".",TEXT(COUNTA(A$15:A21)-COUNTIF(A$15:A21,"*.")-COUNTIF(A$15:A21,"*)")+1,0))</f>
        <v>14.4</v>
      </c>
      <c r="B22" s="172" t="s">
        <v>899</v>
      </c>
      <c r="C22" s="173" t="s">
        <v>1624</v>
      </c>
      <c r="D22" s="174"/>
      <c r="E22" s="175"/>
      <c r="F22" s="176" t="s">
        <v>6</v>
      </c>
      <c r="G22" s="177">
        <v>105</v>
      </c>
      <c r="H22" s="5"/>
      <c r="I22" s="179">
        <f>ROUND(G22*H22,2)</f>
        <v>0</v>
      </c>
    </row>
    <row r="23" spans="1:9" x14ac:dyDescent="0.35">
      <c r="A23" s="180"/>
      <c r="B23" s="172"/>
      <c r="C23" s="173"/>
      <c r="D23" s="174"/>
      <c r="E23" s="175"/>
      <c r="F23" s="176"/>
      <c r="G23" s="177"/>
      <c r="H23" s="178"/>
      <c r="I23" s="179"/>
    </row>
    <row r="24" spans="1:9" ht="23.25" x14ac:dyDescent="0.35">
      <c r="A24" s="180" t="str">
        <f>CONCATENATE($A$14,".",TEXT(COUNTA(A$15:A23)-COUNTIF(A$15:A23,"*.")-COUNTIF(A$15:A23,"*)")+1,0))</f>
        <v>14.5</v>
      </c>
      <c r="B24" s="172" t="s">
        <v>669</v>
      </c>
      <c r="C24" s="173" t="s">
        <v>1625</v>
      </c>
      <c r="D24" s="174"/>
      <c r="E24" s="175"/>
      <c r="F24" s="176" t="s">
        <v>6</v>
      </c>
      <c r="G24" s="177">
        <v>1</v>
      </c>
      <c r="H24" s="5"/>
      <c r="I24" s="179">
        <f>ROUND(G24*H24,2)</f>
        <v>0</v>
      </c>
    </row>
    <row r="25" spans="1:9" x14ac:dyDescent="0.35">
      <c r="A25" s="180"/>
      <c r="B25" s="172"/>
      <c r="C25" s="173"/>
      <c r="D25" s="174"/>
      <c r="E25" s="175"/>
      <c r="F25" s="176"/>
      <c r="G25" s="177"/>
      <c r="H25" s="178"/>
      <c r="I25" s="179"/>
    </row>
    <row r="26" spans="1:9" ht="23.25" x14ac:dyDescent="0.35">
      <c r="A26" s="180" t="str">
        <f>CONCATENATE($A$14,".",TEXT(COUNTA(A$15:A25)-COUNTIF(A$15:A25,"*.")-COUNTIF(A$15:A25,"*)")+1,0))</f>
        <v>14.6</v>
      </c>
      <c r="B26" s="218" t="s">
        <v>659</v>
      </c>
      <c r="C26" s="219" t="s">
        <v>1626</v>
      </c>
      <c r="D26" s="174"/>
      <c r="E26" s="175"/>
      <c r="F26" s="176" t="s">
        <v>6</v>
      </c>
      <c r="G26" s="177">
        <v>2</v>
      </c>
      <c r="H26" s="5"/>
      <c r="I26" s="179">
        <f>ROUND(G26*H26,2)</f>
        <v>0</v>
      </c>
    </row>
    <row r="27" spans="1:9" x14ac:dyDescent="0.35">
      <c r="A27" s="180"/>
      <c r="B27" s="172"/>
      <c r="C27" s="173"/>
      <c r="D27" s="174"/>
      <c r="E27" s="175"/>
      <c r="F27" s="176"/>
      <c r="G27" s="177"/>
      <c r="H27" s="178"/>
      <c r="I27" s="179"/>
    </row>
    <row r="28" spans="1:9" ht="34.9" x14ac:dyDescent="0.35">
      <c r="A28" s="180" t="str">
        <f>CONCATENATE($A$14,".",TEXT(COUNTA(A$15:A27)-COUNTIF(A$15:A27,"*.")-COUNTIF(A$15:A27,"*)")+1,0))</f>
        <v>14.7</v>
      </c>
      <c r="B28" s="172" t="s">
        <v>447</v>
      </c>
      <c r="C28" s="173" t="s">
        <v>1627</v>
      </c>
      <c r="D28" s="174"/>
      <c r="E28" s="175"/>
      <c r="F28" s="176" t="s">
        <v>6</v>
      </c>
      <c r="G28" s="177">
        <v>1</v>
      </c>
      <c r="H28" s="5"/>
      <c r="I28" s="179">
        <f>ROUND(G28*H28,2)</f>
        <v>0</v>
      </c>
    </row>
    <row r="29" spans="1:9" x14ac:dyDescent="0.35">
      <c r="A29" s="180"/>
      <c r="B29" s="172"/>
      <c r="C29" s="173"/>
      <c r="D29" s="174"/>
      <c r="E29" s="175"/>
      <c r="F29" s="176"/>
      <c r="G29" s="177"/>
      <c r="H29" s="178"/>
      <c r="I29" s="179"/>
    </row>
    <row r="30" spans="1:9" ht="23.25" x14ac:dyDescent="0.35">
      <c r="A30" s="180" t="str">
        <f>CONCATENATE($A$14,".",TEXT(COUNTA(A$15:A29)-COUNTIF(A$15:A29,"*.")-COUNTIF(A$15:A29,"*)")+1,0))</f>
        <v>14.8</v>
      </c>
      <c r="B30" s="172" t="s">
        <v>661</v>
      </c>
      <c r="C30" s="173" t="s">
        <v>1628</v>
      </c>
      <c r="D30" s="174"/>
      <c r="E30" s="175"/>
      <c r="F30" s="176" t="s">
        <v>6</v>
      </c>
      <c r="G30" s="177">
        <v>1</v>
      </c>
      <c r="H30" s="5"/>
      <c r="I30" s="179">
        <f>ROUND(G30*H30,2)</f>
        <v>0</v>
      </c>
    </row>
    <row r="31" spans="1:9" x14ac:dyDescent="0.35">
      <c r="A31" s="180"/>
      <c r="B31" s="172"/>
      <c r="C31" s="173"/>
      <c r="D31" s="174"/>
      <c r="E31" s="175"/>
      <c r="F31" s="176"/>
      <c r="G31" s="177"/>
      <c r="H31" s="178"/>
      <c r="I31" s="179"/>
    </row>
    <row r="32" spans="1:9" ht="23.25" x14ac:dyDescent="0.35">
      <c r="A32" s="180" t="str">
        <f>CONCATENATE($A$14,".",TEXT(COUNTA(A$15:A31)-COUNTIF(A$15:A31,"*.")-COUNTIF(A$15:A31,"*)")+1,0))</f>
        <v>14.9</v>
      </c>
      <c r="B32" s="172" t="s">
        <v>662</v>
      </c>
      <c r="C32" s="173" t="s">
        <v>1629</v>
      </c>
      <c r="D32" s="174"/>
      <c r="E32" s="175"/>
      <c r="F32" s="176" t="s">
        <v>6</v>
      </c>
      <c r="G32" s="177">
        <v>1</v>
      </c>
      <c r="H32" s="5"/>
      <c r="I32" s="179">
        <f>ROUND(G32*H32,2)</f>
        <v>0</v>
      </c>
    </row>
    <row r="33" spans="1:9" x14ac:dyDescent="0.35">
      <c r="A33" s="180"/>
      <c r="B33" s="172"/>
      <c r="C33" s="173"/>
      <c r="D33" s="174"/>
      <c r="E33" s="175"/>
      <c r="F33" s="176"/>
      <c r="G33" s="177"/>
      <c r="H33" s="178"/>
      <c r="I33" s="179"/>
    </row>
    <row r="34" spans="1:9" ht="46.5" x14ac:dyDescent="0.35">
      <c r="A34" s="180" t="str">
        <f>CONCATENATE($A$14,".",TEXT(COUNTA(A$15:A33)-COUNTIF(A$15:A33,"*.")-COUNTIF(A$15:A33,"*)")+1,0))</f>
        <v>14.10</v>
      </c>
      <c r="B34" s="218" t="s">
        <v>663</v>
      </c>
      <c r="C34" s="219" t="s">
        <v>1630</v>
      </c>
      <c r="D34" s="174"/>
      <c r="E34" s="175"/>
      <c r="F34" s="176" t="s">
        <v>6</v>
      </c>
      <c r="G34" s="177">
        <v>1</v>
      </c>
      <c r="H34" s="5"/>
      <c r="I34" s="179">
        <f>ROUND(G34*H34,2)</f>
        <v>0</v>
      </c>
    </row>
    <row r="35" spans="1:9" x14ac:dyDescent="0.35">
      <c r="A35" s="180"/>
      <c r="B35" s="172"/>
      <c r="C35" s="173"/>
      <c r="D35" s="174"/>
      <c r="E35" s="175"/>
      <c r="F35" s="176"/>
      <c r="G35" s="177"/>
      <c r="H35" s="178"/>
      <c r="I35" s="179"/>
    </row>
    <row r="36" spans="1:9" x14ac:dyDescent="0.35">
      <c r="A36" s="180" t="str">
        <f>CONCATENATE($A$14,".",TEXT(COUNTA(A$15:A35)-COUNTIF(A$15:A35,"*.")-COUNTIF(A$15:A35,"*)")+1,0))</f>
        <v>14.11</v>
      </c>
      <c r="B36" s="218" t="s">
        <v>670</v>
      </c>
      <c r="C36" s="219" t="s">
        <v>1631</v>
      </c>
      <c r="D36" s="174"/>
      <c r="E36" s="175"/>
      <c r="F36" s="176" t="s">
        <v>6</v>
      </c>
      <c r="G36" s="177">
        <v>1</v>
      </c>
      <c r="H36" s="5"/>
      <c r="I36" s="179">
        <f>ROUND(G36*H36,2)</f>
        <v>0</v>
      </c>
    </row>
    <row r="37" spans="1:9" x14ac:dyDescent="0.35">
      <c r="A37" s="180"/>
      <c r="B37" s="172"/>
      <c r="C37" s="173"/>
      <c r="D37" s="174"/>
      <c r="E37" s="175"/>
      <c r="F37" s="176"/>
      <c r="G37" s="177"/>
      <c r="H37" s="178"/>
      <c r="I37" s="179"/>
    </row>
    <row r="38" spans="1:9" x14ac:dyDescent="0.35">
      <c r="A38" s="180" t="str">
        <f>CONCATENATE($A$14,".",TEXT(COUNTA(A$15:A37)-COUNTIF(A$15:A37,"*.")-COUNTIF(A$15:A37,"*)")+1,0))</f>
        <v>14.12</v>
      </c>
      <c r="B38" s="218" t="s">
        <v>665</v>
      </c>
      <c r="C38" s="219" t="s">
        <v>1632</v>
      </c>
      <c r="D38" s="174"/>
      <c r="E38" s="175"/>
      <c r="F38" s="176" t="s">
        <v>900</v>
      </c>
      <c r="G38" s="177">
        <v>60</v>
      </c>
      <c r="H38" s="5"/>
      <c r="I38" s="179">
        <f>ROUND(G38*H38,2)</f>
        <v>0</v>
      </c>
    </row>
    <row r="39" spans="1:9" x14ac:dyDescent="0.35">
      <c r="A39" s="180"/>
      <c r="B39" s="172"/>
      <c r="C39" s="173"/>
      <c r="D39" s="174"/>
      <c r="E39" s="175"/>
      <c r="F39" s="176"/>
      <c r="G39" s="177"/>
      <c r="H39" s="178"/>
      <c r="I39" s="179"/>
    </row>
    <row r="40" spans="1:9" ht="46.5" x14ac:dyDescent="0.35">
      <c r="A40" s="180" t="str">
        <f>CONCATENATE($A$14,".",TEXT(COUNTA(A$15:A39)-COUNTIF(A$15:A39,"*.")-COUNTIF(A$15:A39,"*)")+1,0))</f>
        <v>14.13</v>
      </c>
      <c r="B40" s="218" t="s">
        <v>666</v>
      </c>
      <c r="C40" s="219" t="s">
        <v>1633</v>
      </c>
      <c r="D40" s="174"/>
      <c r="E40" s="175"/>
      <c r="F40" s="176" t="s">
        <v>6</v>
      </c>
      <c r="G40" s="177">
        <v>1</v>
      </c>
      <c r="H40" s="5"/>
      <c r="I40" s="179">
        <f>ROUND(G40*H40,2)</f>
        <v>0</v>
      </c>
    </row>
    <row r="41" spans="1:9" x14ac:dyDescent="0.35">
      <c r="A41" s="180"/>
      <c r="B41" s="218"/>
      <c r="C41" s="219"/>
      <c r="D41" s="174"/>
      <c r="E41" s="175"/>
      <c r="F41" s="176"/>
      <c r="G41" s="177"/>
      <c r="H41" s="178"/>
      <c r="I41" s="179"/>
    </row>
    <row r="42" spans="1:9" ht="46.5" x14ac:dyDescent="0.35">
      <c r="A42" s="180" t="str">
        <f>CONCATENATE($A$14,".",TEXT(COUNTA(A$15:A41)-COUNTIF(A$15:A41,"*.")-COUNTIF(A$15:A41,"*)")+1,0))</f>
        <v>14.14</v>
      </c>
      <c r="B42" s="218" t="s">
        <v>667</v>
      </c>
      <c r="C42" s="219" t="s">
        <v>1634</v>
      </c>
      <c r="D42" s="174"/>
      <c r="E42" s="175"/>
      <c r="F42" s="176" t="s">
        <v>6</v>
      </c>
      <c r="G42" s="177">
        <v>1</v>
      </c>
      <c r="H42" s="5"/>
      <c r="I42" s="179">
        <f>ROUND(G42*H42,2)</f>
        <v>0</v>
      </c>
    </row>
    <row r="43" spans="1:9" x14ac:dyDescent="0.35">
      <c r="A43" s="180"/>
      <c r="B43" s="172"/>
      <c r="C43" s="173"/>
      <c r="D43" s="174"/>
      <c r="E43" s="175"/>
      <c r="F43" s="176"/>
      <c r="G43" s="177"/>
      <c r="H43" s="178"/>
      <c r="I43" s="179"/>
    </row>
    <row r="44" spans="1:9" ht="23.25" x14ac:dyDescent="0.35">
      <c r="A44" s="180" t="str">
        <f>CONCATENATE($A$14,".",TEXT(COUNTA(A$15:A43)-COUNTIF(A$15:A43,"*.")-COUNTIF(A$15:A43,"*)")+1,0))</f>
        <v>14.15</v>
      </c>
      <c r="B44" s="218" t="s">
        <v>664</v>
      </c>
      <c r="C44" s="219" t="s">
        <v>1635</v>
      </c>
      <c r="D44" s="174"/>
      <c r="E44" s="175"/>
      <c r="F44" s="176" t="s">
        <v>6</v>
      </c>
      <c r="G44" s="177">
        <v>1</v>
      </c>
      <c r="H44" s="5"/>
      <c r="I44" s="179">
        <f>ROUND(G44*H44,2)</f>
        <v>0</v>
      </c>
    </row>
    <row r="45" spans="1:9" x14ac:dyDescent="0.35">
      <c r="A45" s="180"/>
      <c r="B45" s="172"/>
      <c r="C45" s="173"/>
      <c r="D45" s="174"/>
      <c r="E45" s="175"/>
      <c r="F45" s="176"/>
      <c r="G45" s="177"/>
      <c r="H45" s="178"/>
      <c r="I45" s="179"/>
    </row>
    <row r="46" spans="1:9" ht="23.25" x14ac:dyDescent="0.35">
      <c r="A46" s="180" t="str">
        <f>CONCATENATE($A$14,".",TEXT(COUNTA(A$15:A45)-COUNTIF(A$15:A45,"*.")-COUNTIF(A$15:A45,"*)")+1,0))</f>
        <v>14.16</v>
      </c>
      <c r="B46" s="218" t="s">
        <v>668</v>
      </c>
      <c r="C46" s="219" t="s">
        <v>1636</v>
      </c>
      <c r="D46" s="174"/>
      <c r="E46" s="175"/>
      <c r="F46" s="176" t="s">
        <v>901</v>
      </c>
      <c r="G46" s="177">
        <v>60</v>
      </c>
      <c r="H46" s="5"/>
      <c r="I46" s="179">
        <f>ROUND(G46*H46,2)</f>
        <v>0</v>
      </c>
    </row>
    <row r="47" spans="1:9" x14ac:dyDescent="0.35">
      <c r="A47" s="180"/>
      <c r="B47" s="172"/>
      <c r="C47" s="173"/>
      <c r="D47" s="174"/>
      <c r="E47" s="175"/>
      <c r="F47" s="176"/>
      <c r="G47" s="177"/>
      <c r="H47" s="178"/>
      <c r="I47" s="179"/>
    </row>
    <row r="48" spans="1:9" x14ac:dyDescent="0.35">
      <c r="A48" s="180" t="str">
        <f>CONCATENATE($A$14,".",TEXT(COUNTA(A$15:A47)-COUNTIF(A$15:A47,"*.")-COUNTIF(A$15:A47,"*)")+1,0))</f>
        <v>14.17</v>
      </c>
      <c r="B48" s="172" t="s">
        <v>448</v>
      </c>
      <c r="C48" s="173" t="s">
        <v>1637</v>
      </c>
      <c r="D48" s="174"/>
      <c r="E48" s="175"/>
      <c r="F48" s="176" t="s">
        <v>6</v>
      </c>
      <c r="G48" s="177">
        <v>1</v>
      </c>
      <c r="H48" s="5"/>
      <c r="I48" s="179">
        <f>ROUND(G48*H48,2)</f>
        <v>0</v>
      </c>
    </row>
    <row r="49" spans="1:9" ht="151.15" x14ac:dyDescent="0.35">
      <c r="A49" s="180"/>
      <c r="B49" s="218" t="s">
        <v>658</v>
      </c>
      <c r="C49" s="219" t="s">
        <v>1638</v>
      </c>
      <c r="D49" s="174"/>
      <c r="E49" s="175"/>
      <c r="F49" s="176"/>
      <c r="G49" s="177"/>
      <c r="H49" s="178"/>
      <c r="I49" s="179"/>
    </row>
    <row r="50" spans="1:9" x14ac:dyDescent="0.35">
      <c r="A50" s="180"/>
      <c r="B50" s="172"/>
      <c r="C50" s="173"/>
      <c r="D50" s="174"/>
      <c r="E50" s="175"/>
      <c r="F50" s="176"/>
      <c r="G50" s="177"/>
      <c r="H50" s="178"/>
      <c r="I50" s="179"/>
    </row>
    <row r="51" spans="1:9" ht="23.25" x14ac:dyDescent="0.35">
      <c r="A51" s="180" t="str">
        <f>CONCATENATE($A$14,".",TEXT(COUNTA(A$15:A50)-COUNTIF(A$15:A50,"*.")-COUNTIF(A$15:A50,"*)")+1,0))</f>
        <v>14.18</v>
      </c>
      <c r="B51" s="172" t="s">
        <v>72</v>
      </c>
      <c r="C51" s="173" t="s">
        <v>1639</v>
      </c>
      <c r="D51" s="174"/>
      <c r="E51" s="175"/>
      <c r="F51" s="176" t="s">
        <v>6</v>
      </c>
      <c r="G51" s="177">
        <v>1</v>
      </c>
      <c r="H51" s="5"/>
      <c r="I51" s="179">
        <f>ROUND(G51*H51,2)</f>
        <v>0</v>
      </c>
    </row>
    <row r="52" spans="1:9" x14ac:dyDescent="0.35">
      <c r="A52" s="228"/>
      <c r="B52" s="196"/>
      <c r="C52" s="197"/>
      <c r="D52" s="198"/>
      <c r="E52" s="199"/>
      <c r="F52" s="200"/>
      <c r="G52" s="201"/>
      <c r="H52" s="202"/>
      <c r="I52" s="203"/>
    </row>
    <row r="53" spans="1:9" s="170" customFormat="1" ht="13.15" x14ac:dyDescent="0.4">
      <c r="A53" s="149"/>
      <c r="B53" s="150" t="str">
        <f>$B$8</f>
        <v>OSTALO</v>
      </c>
      <c r="C53" s="150" t="str">
        <f>$C$8</f>
        <v>OTHER</v>
      </c>
      <c r="D53" s="204"/>
      <c r="E53" s="205"/>
      <c r="F53" s="153"/>
      <c r="G53" s="154"/>
      <c r="H53" s="155"/>
      <c r="I53" s="206">
        <f>SUM(I13:I52)</f>
        <v>0</v>
      </c>
    </row>
    <row r="54" spans="1:9" x14ac:dyDescent="0.35">
      <c r="B54" s="207"/>
      <c r="C54" s="207"/>
      <c r="D54" s="207"/>
      <c r="E54" s="207"/>
      <c r="I54" s="208"/>
    </row>
    <row r="55" spans="1:9" x14ac:dyDescent="0.35">
      <c r="B55" s="207"/>
      <c r="C55" s="207"/>
      <c r="D55" s="207"/>
      <c r="E55" s="207"/>
      <c r="I55" s="208"/>
    </row>
    <row r="56" spans="1:9" x14ac:dyDescent="0.35">
      <c r="B56" s="207"/>
      <c r="C56" s="207"/>
      <c r="D56" s="207"/>
      <c r="E56" s="207"/>
      <c r="I56" s="208"/>
    </row>
    <row r="57" spans="1:9" x14ac:dyDescent="0.35">
      <c r="B57" s="207"/>
      <c r="C57" s="207"/>
      <c r="D57" s="207"/>
      <c r="E57" s="207"/>
      <c r="I57" s="208"/>
    </row>
    <row r="58" spans="1:9" x14ac:dyDescent="0.35">
      <c r="B58" s="207"/>
      <c r="C58" s="207"/>
      <c r="D58" s="207"/>
      <c r="E58" s="207"/>
      <c r="I58" s="208"/>
    </row>
    <row r="59" spans="1:9" x14ac:dyDescent="0.35">
      <c r="B59" s="207"/>
      <c r="C59" s="207"/>
      <c r="D59" s="207"/>
      <c r="E59" s="207"/>
      <c r="I59" s="208"/>
    </row>
    <row r="60" spans="1:9" x14ac:dyDescent="0.35">
      <c r="B60" s="207"/>
      <c r="C60" s="207"/>
      <c r="D60" s="207"/>
      <c r="E60" s="207"/>
      <c r="I60" s="208"/>
    </row>
    <row r="61" spans="1:9" x14ac:dyDescent="0.35">
      <c r="B61" s="207"/>
      <c r="C61" s="207"/>
      <c r="D61" s="207"/>
      <c r="E61" s="207"/>
      <c r="I61" s="208"/>
    </row>
    <row r="62" spans="1:9" x14ac:dyDescent="0.35">
      <c r="B62" s="207"/>
      <c r="C62" s="207"/>
      <c r="D62" s="207"/>
      <c r="E62" s="207"/>
      <c r="I62" s="208"/>
    </row>
    <row r="63" spans="1:9" x14ac:dyDescent="0.35">
      <c r="B63" s="209"/>
      <c r="C63" s="209"/>
      <c r="D63" s="210"/>
      <c r="E63" s="210"/>
    </row>
    <row r="64" spans="1:9" x14ac:dyDescent="0.35">
      <c r="B64" s="209"/>
      <c r="C64" s="209"/>
      <c r="D64" s="210"/>
      <c r="E64" s="210"/>
    </row>
    <row r="65" spans="1:9" x14ac:dyDescent="0.35">
      <c r="B65" s="211"/>
      <c r="C65" s="211"/>
      <c r="D65" s="211"/>
      <c r="E65" s="211"/>
    </row>
    <row r="66" spans="1:9" x14ac:dyDescent="0.35">
      <c r="B66" s="207"/>
      <c r="C66" s="207"/>
      <c r="D66" s="207"/>
      <c r="E66" s="207"/>
      <c r="I66" s="208"/>
    </row>
    <row r="67" spans="1:9" x14ac:dyDescent="0.35">
      <c r="B67" s="211"/>
      <c r="C67" s="211"/>
      <c r="D67" s="211"/>
      <c r="E67" s="211"/>
    </row>
    <row r="68" spans="1:9" x14ac:dyDescent="0.35">
      <c r="B68" s="211"/>
      <c r="C68" s="211"/>
      <c r="D68" s="211"/>
      <c r="E68" s="211"/>
    </row>
    <row r="69" spans="1:9" x14ac:dyDescent="0.35">
      <c r="B69" s="211"/>
      <c r="C69" s="211"/>
      <c r="D69" s="211"/>
      <c r="E69" s="211"/>
    </row>
    <row r="70" spans="1:9" x14ac:dyDescent="0.35">
      <c r="B70" s="211"/>
      <c r="C70" s="211"/>
      <c r="D70" s="211"/>
      <c r="E70" s="211"/>
      <c r="H70" s="125"/>
      <c r="I70" s="212"/>
    </row>
    <row r="71" spans="1:9" x14ac:dyDescent="0.35">
      <c r="B71" s="211"/>
      <c r="C71" s="211"/>
      <c r="D71" s="211"/>
      <c r="E71" s="211"/>
    </row>
    <row r="72" spans="1:9" x14ac:dyDescent="0.35">
      <c r="B72" s="211"/>
      <c r="C72" s="211"/>
      <c r="D72" s="211"/>
      <c r="E72" s="211"/>
    </row>
    <row r="73" spans="1:9" x14ac:dyDescent="0.35">
      <c r="B73" s="211"/>
      <c r="C73" s="211"/>
      <c r="D73" s="211"/>
      <c r="E73" s="211"/>
    </row>
    <row r="74" spans="1:9" x14ac:dyDescent="0.35">
      <c r="B74" s="211"/>
      <c r="C74" s="211"/>
      <c r="D74" s="211"/>
      <c r="E74" s="211"/>
    </row>
    <row r="75" spans="1:9" x14ac:dyDescent="0.35">
      <c r="B75" s="211"/>
      <c r="C75" s="211"/>
      <c r="D75" s="211"/>
      <c r="E75" s="211"/>
    </row>
    <row r="76" spans="1:9" x14ac:dyDescent="0.35">
      <c r="B76" s="211"/>
      <c r="C76" s="211"/>
      <c r="D76" s="211"/>
      <c r="E76" s="211"/>
    </row>
    <row r="77" spans="1:9" x14ac:dyDescent="0.35">
      <c r="B77" s="211"/>
      <c r="C77" s="211"/>
      <c r="D77" s="211"/>
      <c r="E77" s="211"/>
    </row>
    <row r="78" spans="1:9" s="66" customFormat="1" ht="11.65" x14ac:dyDescent="0.35">
      <c r="A78" s="125"/>
      <c r="B78" s="211"/>
      <c r="C78" s="211"/>
      <c r="D78" s="211"/>
      <c r="E78" s="211"/>
      <c r="G78" s="67"/>
      <c r="H78" s="68"/>
      <c r="I78" s="67"/>
    </row>
    <row r="79" spans="1:9" s="66" customFormat="1" ht="11.65" x14ac:dyDescent="0.35">
      <c r="A79" s="125"/>
      <c r="B79" s="211"/>
      <c r="C79" s="211"/>
      <c r="D79" s="211"/>
      <c r="E79" s="211"/>
      <c r="G79" s="67"/>
      <c r="H79" s="68"/>
      <c r="I79" s="67"/>
    </row>
    <row r="80" spans="1:9" s="66" customFormat="1" ht="11.65" x14ac:dyDescent="0.35">
      <c r="A80" s="125"/>
      <c r="B80" s="211"/>
      <c r="C80" s="211"/>
      <c r="D80" s="211"/>
      <c r="E80" s="211"/>
      <c r="G80" s="67"/>
      <c r="H80" s="68"/>
      <c r="I80" s="67"/>
    </row>
    <row r="81" spans="1:9" s="66" customFormat="1" ht="11.65" x14ac:dyDescent="0.35">
      <c r="A81" s="125"/>
      <c r="B81" s="211"/>
      <c r="C81" s="211"/>
      <c r="D81" s="211"/>
      <c r="E81" s="211"/>
      <c r="G81" s="67"/>
      <c r="H81" s="68"/>
      <c r="I81" s="67"/>
    </row>
    <row r="82" spans="1:9" s="66" customFormat="1" ht="11.65" x14ac:dyDescent="0.35">
      <c r="A82" s="125"/>
      <c r="B82" s="211"/>
      <c r="C82" s="211"/>
      <c r="D82" s="211"/>
      <c r="E82" s="211"/>
      <c r="G82" s="67"/>
      <c r="H82" s="68"/>
      <c r="I82" s="67"/>
    </row>
    <row r="83" spans="1:9" s="66" customFormat="1" ht="11.65" x14ac:dyDescent="0.35">
      <c r="A83" s="125"/>
      <c r="B83" s="211"/>
      <c r="C83" s="211"/>
      <c r="D83" s="211"/>
      <c r="E83" s="211"/>
      <c r="G83" s="67"/>
      <c r="H83" s="68"/>
      <c r="I83" s="67"/>
    </row>
    <row r="84" spans="1:9" s="66" customFormat="1" ht="11.65" x14ac:dyDescent="0.35">
      <c r="A84" s="125"/>
      <c r="B84" s="211"/>
      <c r="C84" s="211"/>
      <c r="D84" s="211"/>
      <c r="E84" s="211"/>
      <c r="G84" s="67"/>
      <c r="H84" s="68"/>
      <c r="I84" s="67"/>
    </row>
    <row r="85" spans="1:9" s="66" customFormat="1" ht="11.65" x14ac:dyDescent="0.35">
      <c r="A85" s="125"/>
      <c r="B85" s="211"/>
      <c r="C85" s="211"/>
      <c r="D85" s="211"/>
      <c r="E85" s="211"/>
      <c r="G85" s="67"/>
      <c r="H85" s="68"/>
      <c r="I85" s="67"/>
    </row>
    <row r="86" spans="1:9" s="66" customFormat="1" ht="11.65" x14ac:dyDescent="0.35">
      <c r="A86" s="125"/>
      <c r="B86" s="211"/>
      <c r="C86" s="211"/>
      <c r="D86" s="211"/>
      <c r="E86" s="211"/>
      <c r="G86" s="67"/>
      <c r="H86" s="68"/>
      <c r="I86" s="67"/>
    </row>
    <row r="87" spans="1:9" s="66" customFormat="1" ht="11.65" x14ac:dyDescent="0.35">
      <c r="A87" s="125"/>
      <c r="B87" s="211"/>
      <c r="C87" s="211"/>
      <c r="D87" s="211"/>
      <c r="E87" s="211"/>
      <c r="G87" s="67"/>
      <c r="H87" s="68"/>
      <c r="I87" s="67"/>
    </row>
    <row r="88" spans="1:9" s="66" customFormat="1" ht="11.65" x14ac:dyDescent="0.35">
      <c r="A88" s="125"/>
      <c r="B88" s="211"/>
      <c r="C88" s="211"/>
      <c r="D88" s="211"/>
      <c r="E88" s="211"/>
      <c r="G88" s="67"/>
      <c r="H88" s="68"/>
      <c r="I88" s="67"/>
    </row>
    <row r="89" spans="1:9" s="66" customFormat="1" ht="11.65" x14ac:dyDescent="0.35">
      <c r="A89" s="125"/>
      <c r="B89" s="211"/>
      <c r="C89" s="211"/>
      <c r="D89" s="211"/>
      <c r="E89" s="211"/>
      <c r="G89" s="67"/>
      <c r="H89" s="68"/>
      <c r="I89" s="67"/>
    </row>
    <row r="90" spans="1:9" s="66" customFormat="1" ht="11.65" x14ac:dyDescent="0.35">
      <c r="A90" s="125"/>
      <c r="B90" s="211"/>
      <c r="C90" s="211"/>
      <c r="D90" s="211"/>
      <c r="E90" s="211"/>
      <c r="G90" s="67"/>
      <c r="H90" s="68"/>
      <c r="I90" s="67"/>
    </row>
    <row r="91" spans="1:9" s="66" customFormat="1" ht="11.65" x14ac:dyDescent="0.35">
      <c r="A91" s="125"/>
      <c r="B91" s="211"/>
      <c r="C91" s="211"/>
      <c r="D91" s="211"/>
      <c r="E91" s="211"/>
      <c r="G91" s="67"/>
      <c r="H91" s="68"/>
      <c r="I91" s="67"/>
    </row>
    <row r="92" spans="1:9" s="66" customFormat="1" ht="11.65" x14ac:dyDescent="0.35">
      <c r="A92" s="125"/>
      <c r="B92" s="211"/>
      <c r="C92" s="211"/>
      <c r="D92" s="211"/>
      <c r="E92" s="211"/>
      <c r="G92" s="67"/>
      <c r="H92" s="68"/>
      <c r="I92" s="67"/>
    </row>
    <row r="93" spans="1:9" s="66" customFormat="1" ht="11.65" x14ac:dyDescent="0.35">
      <c r="A93" s="125"/>
      <c r="B93" s="211"/>
      <c r="C93" s="211"/>
      <c r="D93" s="211"/>
      <c r="E93" s="211"/>
      <c r="G93" s="67"/>
      <c r="H93" s="68"/>
      <c r="I93" s="67"/>
    </row>
    <row r="94" spans="1:9" s="66" customFormat="1" ht="11.65" x14ac:dyDescent="0.35">
      <c r="A94" s="125"/>
      <c r="B94" s="211"/>
      <c r="C94" s="211"/>
      <c r="D94" s="211"/>
      <c r="E94" s="211"/>
      <c r="G94" s="67"/>
      <c r="H94" s="68"/>
      <c r="I94" s="67"/>
    </row>
    <row r="95" spans="1:9" s="66" customFormat="1" ht="11.65" x14ac:dyDescent="0.35">
      <c r="A95" s="125"/>
      <c r="B95" s="211"/>
      <c r="C95" s="211"/>
      <c r="D95" s="211"/>
      <c r="E95" s="211"/>
      <c r="G95" s="67"/>
      <c r="H95" s="68"/>
      <c r="I95" s="67"/>
    </row>
    <row r="96" spans="1:9" s="66" customFormat="1" ht="11.65" x14ac:dyDescent="0.35">
      <c r="A96" s="125"/>
      <c r="B96" s="211"/>
      <c r="C96" s="211"/>
      <c r="D96" s="211"/>
      <c r="E96" s="211"/>
      <c r="G96" s="67"/>
      <c r="H96" s="68"/>
      <c r="I96" s="67"/>
    </row>
    <row r="97" spans="1:9" s="66" customFormat="1" ht="11.65" x14ac:dyDescent="0.35">
      <c r="A97" s="125"/>
      <c r="B97" s="211"/>
      <c r="C97" s="211"/>
      <c r="D97" s="211"/>
      <c r="E97" s="211"/>
      <c r="G97" s="67"/>
      <c r="H97" s="68"/>
      <c r="I97" s="67"/>
    </row>
    <row r="98" spans="1:9" s="66" customFormat="1" ht="11.65" x14ac:dyDescent="0.35">
      <c r="A98" s="125"/>
      <c r="B98" s="211"/>
      <c r="C98" s="211"/>
      <c r="D98" s="211"/>
      <c r="E98" s="211"/>
      <c r="G98" s="67"/>
      <c r="H98" s="68"/>
      <c r="I98" s="67"/>
    </row>
    <row r="99" spans="1:9" s="66" customFormat="1" ht="11.65" x14ac:dyDescent="0.35">
      <c r="A99" s="125"/>
      <c r="B99" s="211"/>
      <c r="C99" s="211"/>
      <c r="D99" s="211"/>
      <c r="E99" s="211"/>
      <c r="G99" s="67"/>
      <c r="H99" s="68"/>
      <c r="I99" s="67"/>
    </row>
    <row r="100" spans="1:9" s="66" customFormat="1" ht="11.65" x14ac:dyDescent="0.35">
      <c r="A100" s="125"/>
      <c r="B100" s="211"/>
      <c r="C100" s="211"/>
      <c r="D100" s="211"/>
      <c r="E100" s="211"/>
      <c r="G100" s="67"/>
      <c r="H100" s="68"/>
      <c r="I100" s="67"/>
    </row>
    <row r="101" spans="1:9" s="66" customFormat="1" ht="11.65" x14ac:dyDescent="0.35">
      <c r="A101" s="125"/>
      <c r="B101" s="211"/>
      <c r="C101" s="211"/>
      <c r="D101" s="211"/>
      <c r="E101" s="211"/>
      <c r="G101" s="67"/>
      <c r="H101" s="68"/>
      <c r="I101" s="67"/>
    </row>
    <row r="102" spans="1:9" s="66" customFormat="1" ht="11.65" x14ac:dyDescent="0.35">
      <c r="A102" s="125"/>
      <c r="B102" s="211"/>
      <c r="C102" s="211"/>
      <c r="D102" s="211"/>
      <c r="E102" s="211"/>
      <c r="G102" s="67"/>
      <c r="H102" s="68"/>
      <c r="I102" s="67"/>
    </row>
    <row r="103" spans="1:9" s="66" customFormat="1" ht="11.65" x14ac:dyDescent="0.35">
      <c r="A103" s="125"/>
      <c r="B103" s="211"/>
      <c r="C103" s="211"/>
      <c r="D103" s="211"/>
      <c r="E103" s="211"/>
      <c r="G103" s="67"/>
      <c r="H103" s="68"/>
      <c r="I103" s="67"/>
    </row>
    <row r="104" spans="1:9" s="66" customFormat="1" ht="11.65" x14ac:dyDescent="0.35">
      <c r="A104" s="125"/>
      <c r="B104" s="211"/>
      <c r="C104" s="211"/>
      <c r="D104" s="211"/>
      <c r="E104" s="211"/>
      <c r="G104" s="67"/>
      <c r="H104" s="68"/>
      <c r="I104" s="67"/>
    </row>
    <row r="105" spans="1:9" s="66" customFormat="1" ht="11.65" x14ac:dyDescent="0.35">
      <c r="A105" s="125"/>
      <c r="B105" s="211"/>
      <c r="C105" s="211"/>
      <c r="D105" s="211"/>
      <c r="E105" s="211"/>
      <c r="G105" s="67"/>
      <c r="H105" s="68"/>
      <c r="I105" s="67"/>
    </row>
    <row r="106" spans="1:9" s="66" customFormat="1" ht="11.65" x14ac:dyDescent="0.35">
      <c r="A106" s="125"/>
      <c r="B106" s="211"/>
      <c r="C106" s="211"/>
      <c r="D106" s="211"/>
      <c r="E106" s="211"/>
      <c r="G106" s="67"/>
      <c r="H106" s="68"/>
      <c r="I106" s="67"/>
    </row>
    <row r="107" spans="1:9" s="66" customFormat="1" ht="11.65" x14ac:dyDescent="0.35">
      <c r="A107" s="125"/>
      <c r="B107" s="211"/>
      <c r="C107" s="211"/>
      <c r="D107" s="211"/>
      <c r="E107" s="211"/>
      <c r="G107" s="67"/>
      <c r="H107" s="68"/>
      <c r="I107" s="67"/>
    </row>
    <row r="108" spans="1:9" s="66" customFormat="1" ht="11.65" x14ac:dyDescent="0.35">
      <c r="A108" s="125"/>
      <c r="B108" s="211"/>
      <c r="C108" s="211"/>
      <c r="D108" s="211"/>
      <c r="E108" s="211"/>
      <c r="G108" s="67"/>
      <c r="H108" s="68"/>
      <c r="I108" s="67"/>
    </row>
    <row r="109" spans="1:9" s="66" customFormat="1" ht="11.65" x14ac:dyDescent="0.35">
      <c r="A109" s="125"/>
      <c r="B109" s="211"/>
      <c r="C109" s="211"/>
      <c r="D109" s="211"/>
      <c r="E109" s="211"/>
      <c r="G109" s="67"/>
      <c r="H109" s="68"/>
      <c r="I109" s="67"/>
    </row>
    <row r="110" spans="1:9" s="66" customFormat="1" ht="11.65" x14ac:dyDescent="0.35">
      <c r="A110" s="125"/>
      <c r="B110" s="211"/>
      <c r="C110" s="211"/>
      <c r="D110" s="211"/>
      <c r="E110" s="211"/>
      <c r="G110" s="67"/>
      <c r="H110" s="68"/>
      <c r="I110" s="67"/>
    </row>
    <row r="111" spans="1:9" s="66" customFormat="1" ht="11.65" x14ac:dyDescent="0.35">
      <c r="A111" s="125"/>
      <c r="B111" s="211"/>
      <c r="C111" s="211"/>
      <c r="D111" s="211"/>
      <c r="E111" s="211"/>
      <c r="G111" s="67"/>
      <c r="H111" s="68"/>
      <c r="I111" s="67"/>
    </row>
    <row r="112" spans="1:9" s="66" customFormat="1" ht="11.65" x14ac:dyDescent="0.35">
      <c r="A112" s="125"/>
      <c r="B112" s="211"/>
      <c r="C112" s="211"/>
      <c r="D112" s="211"/>
      <c r="E112" s="211"/>
      <c r="G112" s="67"/>
      <c r="H112" s="68"/>
      <c r="I112" s="67"/>
    </row>
    <row r="113" spans="1:9" s="66" customFormat="1" ht="11.65" x14ac:dyDescent="0.35">
      <c r="A113" s="125"/>
      <c r="B113" s="211"/>
      <c r="C113" s="211"/>
      <c r="D113" s="211"/>
      <c r="E113" s="211"/>
      <c r="G113" s="67"/>
      <c r="H113" s="68"/>
      <c r="I113" s="67"/>
    </row>
    <row r="114" spans="1:9" s="66" customFormat="1" ht="11.65" x14ac:dyDescent="0.35">
      <c r="A114" s="125"/>
      <c r="B114" s="211"/>
      <c r="C114" s="211"/>
      <c r="D114" s="211"/>
      <c r="E114" s="211"/>
      <c r="G114" s="67"/>
      <c r="H114" s="68"/>
      <c r="I114" s="67"/>
    </row>
    <row r="115" spans="1:9" s="66" customFormat="1" ht="11.65" x14ac:dyDescent="0.35">
      <c r="A115" s="125"/>
      <c r="B115" s="211"/>
      <c r="C115" s="211"/>
      <c r="D115" s="211"/>
      <c r="E115" s="211"/>
      <c r="G115" s="67"/>
      <c r="H115" s="68"/>
      <c r="I115" s="67"/>
    </row>
    <row r="116" spans="1:9" s="66" customFormat="1" ht="11.65" x14ac:dyDescent="0.35">
      <c r="A116" s="125"/>
      <c r="B116" s="211"/>
      <c r="C116" s="211"/>
      <c r="D116" s="211"/>
      <c r="E116" s="211"/>
      <c r="G116" s="67"/>
      <c r="H116" s="68"/>
      <c r="I116" s="67"/>
    </row>
    <row r="117" spans="1:9" s="66" customFormat="1" ht="11.65" x14ac:dyDescent="0.35">
      <c r="A117" s="125"/>
      <c r="B117" s="211"/>
      <c r="C117" s="211"/>
      <c r="D117" s="211"/>
      <c r="E117" s="211"/>
      <c r="G117" s="67"/>
      <c r="H117" s="68"/>
      <c r="I117" s="67"/>
    </row>
    <row r="118" spans="1:9" s="66" customFormat="1" ht="11.65" x14ac:dyDescent="0.35">
      <c r="A118" s="125"/>
      <c r="B118" s="211"/>
      <c r="C118" s="211"/>
      <c r="D118" s="211"/>
      <c r="E118" s="211"/>
      <c r="G118" s="67"/>
      <c r="H118" s="68"/>
      <c r="I118" s="67"/>
    </row>
    <row r="119" spans="1:9" s="66" customFormat="1" ht="11.65" x14ac:dyDescent="0.35">
      <c r="A119" s="125"/>
      <c r="B119" s="211"/>
      <c r="C119" s="211"/>
      <c r="D119" s="211"/>
      <c r="E119" s="211"/>
      <c r="G119" s="67"/>
      <c r="H119" s="68"/>
      <c r="I119" s="67"/>
    </row>
    <row r="120" spans="1:9" s="66" customFormat="1" ht="11.65" x14ac:dyDescent="0.35">
      <c r="A120" s="125"/>
      <c r="B120" s="211"/>
      <c r="C120" s="211"/>
      <c r="D120" s="211"/>
      <c r="E120" s="211"/>
      <c r="G120" s="67"/>
      <c r="H120" s="68"/>
      <c r="I120" s="67"/>
    </row>
    <row r="121" spans="1:9" s="66" customFormat="1" ht="11.65" x14ac:dyDescent="0.35">
      <c r="A121" s="125"/>
      <c r="B121" s="211"/>
      <c r="C121" s="211"/>
      <c r="D121" s="211"/>
      <c r="E121" s="211"/>
      <c r="G121" s="67"/>
      <c r="H121" s="68"/>
      <c r="I121" s="67"/>
    </row>
    <row r="122" spans="1:9" s="66" customFormat="1" ht="11.65" x14ac:dyDescent="0.35">
      <c r="A122" s="125"/>
      <c r="B122" s="211"/>
      <c r="C122" s="211"/>
      <c r="D122" s="211"/>
      <c r="E122" s="211"/>
      <c r="G122" s="67"/>
      <c r="H122" s="68"/>
      <c r="I122" s="67"/>
    </row>
    <row r="123" spans="1:9" s="66" customFormat="1" ht="11.65" x14ac:dyDescent="0.35">
      <c r="A123" s="125"/>
      <c r="B123" s="211"/>
      <c r="C123" s="211"/>
      <c r="D123" s="211"/>
      <c r="E123" s="211"/>
      <c r="G123" s="67"/>
      <c r="H123" s="68"/>
      <c r="I123" s="67"/>
    </row>
    <row r="124" spans="1:9" s="66" customFormat="1" ht="11.65" x14ac:dyDescent="0.35">
      <c r="A124" s="125"/>
      <c r="B124" s="211"/>
      <c r="C124" s="211"/>
      <c r="D124" s="211"/>
      <c r="E124" s="211"/>
      <c r="G124" s="67"/>
      <c r="H124" s="68"/>
      <c r="I124" s="67"/>
    </row>
    <row r="125" spans="1:9" s="66" customFormat="1" ht="11.65" x14ac:dyDescent="0.35">
      <c r="A125" s="125"/>
      <c r="B125" s="211"/>
      <c r="C125" s="211"/>
      <c r="D125" s="211"/>
      <c r="E125" s="211"/>
      <c r="G125" s="67"/>
      <c r="H125" s="68"/>
      <c r="I125" s="67"/>
    </row>
    <row r="126" spans="1:9" s="66" customFormat="1" ht="11.65" x14ac:dyDescent="0.35">
      <c r="A126" s="125"/>
      <c r="B126" s="211"/>
      <c r="C126" s="211"/>
      <c r="D126" s="211"/>
      <c r="E126" s="211"/>
      <c r="G126" s="67"/>
      <c r="H126" s="68"/>
      <c r="I126" s="67"/>
    </row>
    <row r="127" spans="1:9" s="66" customFormat="1" ht="11.65" x14ac:dyDescent="0.35">
      <c r="A127" s="125"/>
      <c r="B127" s="211"/>
      <c r="C127" s="211"/>
      <c r="D127" s="211"/>
      <c r="E127" s="211"/>
      <c r="G127" s="67"/>
      <c r="H127" s="68"/>
      <c r="I127" s="67"/>
    </row>
    <row r="128" spans="1:9" s="66" customFormat="1" ht="11.65" x14ac:dyDescent="0.35">
      <c r="A128" s="125"/>
      <c r="B128" s="211"/>
      <c r="C128" s="211"/>
      <c r="D128" s="211"/>
      <c r="E128" s="211"/>
      <c r="G128" s="67"/>
      <c r="H128" s="68"/>
      <c r="I128" s="67"/>
    </row>
    <row r="129" spans="1:9" s="66" customFormat="1" ht="11.65" x14ac:dyDescent="0.35">
      <c r="A129" s="125"/>
      <c r="B129" s="211"/>
      <c r="C129" s="211"/>
      <c r="D129" s="211"/>
      <c r="E129" s="211"/>
      <c r="G129" s="67"/>
      <c r="H129" s="68"/>
      <c r="I129" s="67"/>
    </row>
    <row r="130" spans="1:9" s="66" customFormat="1" ht="11.65" x14ac:dyDescent="0.35">
      <c r="A130" s="125"/>
      <c r="B130" s="211"/>
      <c r="C130" s="211"/>
      <c r="D130" s="211"/>
      <c r="E130" s="211"/>
      <c r="G130" s="67"/>
      <c r="H130" s="68"/>
      <c r="I130" s="67"/>
    </row>
    <row r="131" spans="1:9" s="66" customFormat="1" ht="11.65" x14ac:dyDescent="0.35">
      <c r="A131" s="125"/>
      <c r="B131" s="211"/>
      <c r="C131" s="211"/>
      <c r="D131" s="211"/>
      <c r="E131" s="211"/>
      <c r="G131" s="67"/>
      <c r="H131" s="68"/>
      <c r="I131" s="67"/>
    </row>
    <row r="132" spans="1:9" s="66" customFormat="1" ht="11.65" x14ac:dyDescent="0.35">
      <c r="A132" s="125"/>
      <c r="B132" s="211"/>
      <c r="C132" s="211"/>
      <c r="D132" s="211"/>
      <c r="E132" s="211"/>
      <c r="G132" s="67"/>
      <c r="H132" s="68"/>
      <c r="I132" s="67"/>
    </row>
    <row r="133" spans="1:9" s="66" customFormat="1" ht="11.65" x14ac:dyDescent="0.35">
      <c r="A133" s="125"/>
      <c r="B133" s="211"/>
      <c r="C133" s="211"/>
      <c r="D133" s="211"/>
      <c r="E133" s="211"/>
      <c r="G133" s="67"/>
      <c r="H133" s="68"/>
      <c r="I133" s="67"/>
    </row>
    <row r="134" spans="1:9" s="66" customFormat="1" ht="11.65" x14ac:dyDescent="0.35">
      <c r="A134" s="125"/>
      <c r="B134" s="211"/>
      <c r="C134" s="211"/>
      <c r="D134" s="211"/>
      <c r="E134" s="211"/>
      <c r="G134" s="67"/>
      <c r="H134" s="68"/>
      <c r="I134" s="67"/>
    </row>
    <row r="135" spans="1:9" s="66" customFormat="1" ht="11.65" x14ac:dyDescent="0.35">
      <c r="A135" s="125"/>
      <c r="B135" s="211"/>
      <c r="C135" s="211"/>
      <c r="D135" s="211"/>
      <c r="E135" s="211"/>
      <c r="G135" s="67"/>
      <c r="H135" s="68"/>
      <c r="I135" s="67"/>
    </row>
    <row r="136" spans="1:9" s="66" customFormat="1" ht="11.65" x14ac:dyDescent="0.35">
      <c r="A136" s="125"/>
      <c r="B136" s="211"/>
      <c r="C136" s="211"/>
      <c r="D136" s="211"/>
      <c r="E136" s="211"/>
      <c r="G136" s="67"/>
      <c r="H136" s="68"/>
      <c r="I136" s="67"/>
    </row>
    <row r="137" spans="1:9" s="66" customFormat="1" ht="11.65" x14ac:dyDescent="0.35">
      <c r="A137" s="125"/>
      <c r="B137" s="211"/>
      <c r="C137" s="211"/>
      <c r="D137" s="211"/>
      <c r="E137" s="211"/>
      <c r="G137" s="67"/>
      <c r="H137" s="68"/>
      <c r="I137" s="67"/>
    </row>
    <row r="138" spans="1:9" s="66" customFormat="1" ht="11.65" x14ac:dyDescent="0.35">
      <c r="A138" s="125"/>
      <c r="B138" s="211"/>
      <c r="C138" s="211"/>
      <c r="D138" s="211"/>
      <c r="E138" s="211"/>
      <c r="G138" s="67"/>
      <c r="H138" s="68"/>
      <c r="I138" s="67"/>
    </row>
    <row r="139" spans="1:9" s="66" customFormat="1" ht="11.65" x14ac:dyDescent="0.35">
      <c r="A139" s="125"/>
      <c r="B139" s="211"/>
      <c r="C139" s="211"/>
      <c r="D139" s="211"/>
      <c r="E139" s="211"/>
      <c r="G139" s="67"/>
      <c r="H139" s="68"/>
      <c r="I139" s="67"/>
    </row>
    <row r="140" spans="1:9" s="66" customFormat="1" ht="11.65" x14ac:dyDescent="0.35">
      <c r="A140" s="125"/>
      <c r="B140" s="211"/>
      <c r="C140" s="211"/>
      <c r="D140" s="211"/>
      <c r="E140" s="211"/>
      <c r="G140" s="67"/>
      <c r="H140" s="68"/>
      <c r="I140" s="67"/>
    </row>
    <row r="141" spans="1:9" s="66" customFormat="1" ht="11.65" x14ac:dyDescent="0.35">
      <c r="A141" s="125"/>
      <c r="B141" s="211"/>
      <c r="C141" s="211"/>
      <c r="D141" s="211"/>
      <c r="E141" s="211"/>
      <c r="G141" s="67"/>
      <c r="H141" s="68"/>
      <c r="I141" s="67"/>
    </row>
    <row r="142" spans="1:9" s="66" customFormat="1" ht="11.65" x14ac:dyDescent="0.35">
      <c r="A142" s="125"/>
      <c r="B142" s="211"/>
      <c r="C142" s="211"/>
      <c r="D142" s="211"/>
      <c r="E142" s="211"/>
      <c r="G142" s="67"/>
      <c r="H142" s="68"/>
      <c r="I142" s="67"/>
    </row>
    <row r="143" spans="1:9" s="66" customFormat="1" ht="11.65" x14ac:dyDescent="0.35">
      <c r="A143" s="125"/>
      <c r="B143" s="211"/>
      <c r="C143" s="211"/>
      <c r="D143" s="211"/>
      <c r="E143" s="211"/>
      <c r="G143" s="67"/>
      <c r="H143" s="68"/>
      <c r="I143" s="67"/>
    </row>
    <row r="144" spans="1:9" s="66" customFormat="1" ht="11.65" x14ac:dyDescent="0.35">
      <c r="A144" s="125"/>
      <c r="B144" s="211"/>
      <c r="C144" s="211"/>
      <c r="D144" s="211"/>
      <c r="E144" s="211"/>
      <c r="G144" s="67"/>
      <c r="H144" s="68"/>
      <c r="I144" s="67"/>
    </row>
    <row r="145" spans="1:9" s="66" customFormat="1" ht="11.65" x14ac:dyDescent="0.35">
      <c r="A145" s="125"/>
      <c r="B145" s="211"/>
      <c r="C145" s="211"/>
      <c r="D145" s="211"/>
      <c r="E145" s="211"/>
      <c r="G145" s="67"/>
      <c r="H145" s="68"/>
      <c r="I145" s="67"/>
    </row>
    <row r="146" spans="1:9" s="66" customFormat="1" ht="11.65" x14ac:dyDescent="0.35">
      <c r="A146" s="125"/>
      <c r="B146" s="211"/>
      <c r="C146" s="211"/>
      <c r="D146" s="211"/>
      <c r="E146" s="211"/>
      <c r="G146" s="67"/>
      <c r="H146" s="68"/>
      <c r="I146" s="67"/>
    </row>
    <row r="147" spans="1:9" s="66" customFormat="1" ht="11.65" x14ac:dyDescent="0.35">
      <c r="A147" s="125"/>
      <c r="B147" s="211"/>
      <c r="C147" s="211"/>
      <c r="D147" s="211"/>
      <c r="E147" s="211"/>
      <c r="G147" s="67"/>
      <c r="H147" s="68"/>
      <c r="I147" s="67"/>
    </row>
    <row r="148" spans="1:9" s="66" customFormat="1" ht="11.65" x14ac:dyDescent="0.35">
      <c r="A148" s="125"/>
      <c r="B148" s="211"/>
      <c r="C148" s="211"/>
      <c r="D148" s="211"/>
      <c r="E148" s="211"/>
      <c r="G148" s="67"/>
      <c r="H148" s="68"/>
      <c r="I148" s="67"/>
    </row>
    <row r="149" spans="1:9" s="66" customFormat="1" ht="11.65" x14ac:dyDescent="0.35">
      <c r="A149" s="125"/>
      <c r="B149" s="211"/>
      <c r="C149" s="211"/>
      <c r="D149" s="211"/>
      <c r="E149" s="211"/>
      <c r="G149" s="67"/>
      <c r="H149" s="68"/>
      <c r="I149" s="67"/>
    </row>
    <row r="150" spans="1:9" s="66" customFormat="1" ht="11.65" x14ac:dyDescent="0.35">
      <c r="A150" s="125"/>
      <c r="B150" s="211"/>
      <c r="C150" s="211"/>
      <c r="D150" s="211"/>
      <c r="E150" s="211"/>
      <c r="G150" s="67"/>
      <c r="H150" s="68"/>
      <c r="I150" s="67"/>
    </row>
    <row r="151" spans="1:9" s="66" customFormat="1" ht="11.65" x14ac:dyDescent="0.35">
      <c r="A151" s="125"/>
      <c r="B151" s="211"/>
      <c r="C151" s="211"/>
      <c r="D151" s="211"/>
      <c r="E151" s="211"/>
      <c r="G151" s="67"/>
      <c r="H151" s="68"/>
      <c r="I151" s="67"/>
    </row>
    <row r="152" spans="1:9" s="66" customFormat="1" ht="11.65" x14ac:dyDescent="0.35">
      <c r="A152" s="125"/>
      <c r="B152" s="211"/>
      <c r="C152" s="211"/>
      <c r="D152" s="211"/>
      <c r="E152" s="211"/>
      <c r="G152" s="67"/>
      <c r="H152" s="68"/>
      <c r="I152" s="67"/>
    </row>
    <row r="153" spans="1:9" s="66" customFormat="1" ht="11.65" x14ac:dyDescent="0.35">
      <c r="A153" s="125"/>
      <c r="B153" s="211"/>
      <c r="C153" s="211"/>
      <c r="D153" s="211"/>
      <c r="E153" s="211"/>
      <c r="G153" s="67"/>
      <c r="H153" s="68"/>
      <c r="I153" s="67"/>
    </row>
    <row r="154" spans="1:9" s="66" customFormat="1" ht="11.65" x14ac:dyDescent="0.35">
      <c r="A154" s="125"/>
      <c r="B154" s="211"/>
      <c r="C154" s="211"/>
      <c r="D154" s="211"/>
      <c r="E154" s="211"/>
      <c r="G154" s="67"/>
      <c r="H154" s="68"/>
      <c r="I154" s="67"/>
    </row>
    <row r="155" spans="1:9" s="66" customFormat="1" ht="11.65" x14ac:dyDescent="0.35">
      <c r="A155" s="125"/>
      <c r="B155" s="211"/>
      <c r="C155" s="211"/>
      <c r="D155" s="211"/>
      <c r="E155" s="211"/>
      <c r="G155" s="67"/>
      <c r="H155" s="68"/>
      <c r="I155" s="67"/>
    </row>
    <row r="156" spans="1:9" s="66" customFormat="1" ht="11.65" x14ac:dyDescent="0.35">
      <c r="A156" s="125"/>
      <c r="B156" s="211"/>
      <c r="C156" s="211"/>
      <c r="D156" s="211"/>
      <c r="E156" s="211"/>
      <c r="G156" s="67"/>
      <c r="H156" s="68"/>
      <c r="I156" s="67"/>
    </row>
    <row r="157" spans="1:9" s="66" customFormat="1" ht="11.65" x14ac:dyDescent="0.35">
      <c r="A157" s="125"/>
      <c r="B157" s="211"/>
      <c r="C157" s="211"/>
      <c r="D157" s="211"/>
      <c r="E157" s="211"/>
      <c r="G157" s="67"/>
      <c r="H157" s="68"/>
      <c r="I157" s="67"/>
    </row>
    <row r="158" spans="1:9" s="66" customFormat="1" ht="11.65" x14ac:dyDescent="0.35">
      <c r="A158" s="125"/>
      <c r="B158" s="211"/>
      <c r="C158" s="211"/>
      <c r="D158" s="211"/>
      <c r="E158" s="211"/>
      <c r="G158" s="67"/>
      <c r="H158" s="68"/>
      <c r="I158" s="67"/>
    </row>
    <row r="159" spans="1:9" s="66" customFormat="1" ht="11.65" x14ac:dyDescent="0.35">
      <c r="A159" s="125"/>
      <c r="B159" s="211"/>
      <c r="C159" s="211"/>
      <c r="D159" s="211"/>
      <c r="E159" s="211"/>
      <c r="G159" s="67"/>
      <c r="H159" s="68"/>
      <c r="I159" s="67"/>
    </row>
    <row r="160" spans="1:9" s="66" customFormat="1" ht="11.65" x14ac:dyDescent="0.35">
      <c r="A160" s="125"/>
      <c r="B160" s="211"/>
      <c r="C160" s="211"/>
      <c r="D160" s="211"/>
      <c r="E160" s="211"/>
      <c r="G160" s="67"/>
      <c r="H160" s="68"/>
      <c r="I160" s="67"/>
    </row>
    <row r="161" spans="1:9" s="66" customFormat="1" ht="11.65" x14ac:dyDescent="0.35">
      <c r="A161" s="125"/>
      <c r="B161" s="211"/>
      <c r="C161" s="211"/>
      <c r="D161" s="211"/>
      <c r="E161" s="211"/>
      <c r="G161" s="67"/>
      <c r="H161" s="68"/>
      <c r="I161" s="67"/>
    </row>
    <row r="162" spans="1:9" s="66" customFormat="1" ht="11.65" x14ac:dyDescent="0.35">
      <c r="A162" s="125"/>
      <c r="B162" s="211"/>
      <c r="C162" s="211"/>
      <c r="D162" s="211"/>
      <c r="E162" s="211"/>
      <c r="G162" s="67"/>
      <c r="H162" s="68"/>
      <c r="I162" s="67"/>
    </row>
    <row r="163" spans="1:9" s="66" customFormat="1" ht="11.65" x14ac:dyDescent="0.35">
      <c r="A163" s="125"/>
      <c r="B163" s="211"/>
      <c r="C163" s="211"/>
      <c r="D163" s="211"/>
      <c r="E163" s="211"/>
      <c r="G163" s="67"/>
      <c r="H163" s="68"/>
      <c r="I163" s="67"/>
    </row>
    <row r="164" spans="1:9" s="66" customFormat="1" ht="11.65" x14ac:dyDescent="0.35">
      <c r="A164" s="125"/>
      <c r="B164" s="211"/>
      <c r="C164" s="211"/>
      <c r="D164" s="211"/>
      <c r="E164" s="211"/>
      <c r="G164" s="67"/>
      <c r="H164" s="68"/>
      <c r="I164" s="67"/>
    </row>
    <row r="165" spans="1:9" s="66" customFormat="1" ht="11.65" x14ac:dyDescent="0.35">
      <c r="A165" s="125"/>
      <c r="B165" s="211"/>
      <c r="C165" s="211"/>
      <c r="D165" s="211"/>
      <c r="E165" s="211"/>
      <c r="G165" s="67"/>
      <c r="H165" s="68"/>
      <c r="I165" s="67"/>
    </row>
    <row r="166" spans="1:9" s="66" customFormat="1" ht="11.65" x14ac:dyDescent="0.35">
      <c r="A166" s="125"/>
      <c r="B166" s="211"/>
      <c r="C166" s="211"/>
      <c r="D166" s="211"/>
      <c r="E166" s="211"/>
      <c r="G166" s="67"/>
      <c r="H166" s="68"/>
      <c r="I166" s="67"/>
    </row>
    <row r="167" spans="1:9" s="66" customFormat="1" ht="11.65" x14ac:dyDescent="0.35">
      <c r="A167" s="125"/>
      <c r="B167" s="211"/>
      <c r="C167" s="211"/>
      <c r="D167" s="211"/>
      <c r="E167" s="211"/>
      <c r="G167" s="67"/>
      <c r="H167" s="68"/>
      <c r="I167" s="67"/>
    </row>
    <row r="168" spans="1:9" s="66" customFormat="1" ht="11.65" x14ac:dyDescent="0.35">
      <c r="A168" s="125"/>
      <c r="B168" s="211"/>
      <c r="C168" s="211"/>
      <c r="D168" s="211"/>
      <c r="E168" s="211"/>
      <c r="G168" s="67"/>
      <c r="H168" s="68"/>
      <c r="I168" s="67"/>
    </row>
    <row r="169" spans="1:9" s="66" customFormat="1" ht="11.65" x14ac:dyDescent="0.35">
      <c r="A169" s="125"/>
      <c r="B169" s="211"/>
      <c r="C169" s="211"/>
      <c r="D169" s="211"/>
      <c r="E169" s="211"/>
      <c r="G169" s="67"/>
      <c r="H169" s="68"/>
      <c r="I169" s="67"/>
    </row>
    <row r="170" spans="1:9" s="66" customFormat="1" ht="11.65" x14ac:dyDescent="0.35">
      <c r="A170" s="125"/>
      <c r="B170" s="211"/>
      <c r="C170" s="211"/>
      <c r="D170" s="211"/>
      <c r="E170" s="211"/>
      <c r="G170" s="67"/>
      <c r="H170" s="68"/>
      <c r="I170" s="67"/>
    </row>
    <row r="171" spans="1:9" s="66" customFormat="1" ht="11.65" x14ac:dyDescent="0.35">
      <c r="A171" s="125"/>
      <c r="B171" s="211"/>
      <c r="C171" s="211"/>
      <c r="D171" s="211"/>
      <c r="E171" s="211"/>
      <c r="G171" s="67"/>
      <c r="H171" s="68"/>
      <c r="I171" s="67"/>
    </row>
    <row r="172" spans="1:9" s="66" customFormat="1" ht="11.65" x14ac:dyDescent="0.35">
      <c r="A172" s="125"/>
      <c r="B172" s="211"/>
      <c r="C172" s="211"/>
      <c r="D172" s="211"/>
      <c r="E172" s="211"/>
      <c r="G172" s="67"/>
      <c r="H172" s="68"/>
      <c r="I172" s="67"/>
    </row>
    <row r="173" spans="1:9" s="66" customFormat="1" ht="11.65" x14ac:dyDescent="0.35">
      <c r="A173" s="125"/>
      <c r="B173" s="211"/>
      <c r="C173" s="211"/>
      <c r="D173" s="211"/>
      <c r="E173" s="211"/>
      <c r="G173" s="67"/>
      <c r="H173" s="68"/>
      <c r="I173" s="67"/>
    </row>
    <row r="174" spans="1:9" s="66" customFormat="1" ht="11.65" x14ac:dyDescent="0.35">
      <c r="A174" s="125"/>
      <c r="B174" s="211"/>
      <c r="C174" s="211"/>
      <c r="D174" s="211"/>
      <c r="E174" s="211"/>
      <c r="G174" s="67"/>
      <c r="H174" s="68"/>
      <c r="I174" s="67"/>
    </row>
    <row r="175" spans="1:9" s="66" customFormat="1" ht="11.65" x14ac:dyDescent="0.35">
      <c r="A175" s="125"/>
      <c r="B175" s="211"/>
      <c r="C175" s="211"/>
      <c r="D175" s="211"/>
      <c r="E175" s="211"/>
      <c r="G175" s="67"/>
      <c r="H175" s="68"/>
      <c r="I175" s="67"/>
    </row>
    <row r="176" spans="1:9" s="66" customFormat="1" ht="11.65" x14ac:dyDescent="0.35">
      <c r="A176" s="125"/>
      <c r="B176" s="211"/>
      <c r="C176" s="211"/>
      <c r="D176" s="211"/>
      <c r="E176" s="211"/>
      <c r="G176" s="67"/>
      <c r="H176" s="68"/>
      <c r="I176" s="67"/>
    </row>
    <row r="177" spans="1:9" s="66" customFormat="1" ht="11.65" x14ac:dyDescent="0.35">
      <c r="A177" s="125"/>
      <c r="B177" s="211"/>
      <c r="C177" s="211"/>
      <c r="D177" s="211"/>
      <c r="E177" s="211"/>
      <c r="G177" s="67"/>
      <c r="H177" s="68"/>
      <c r="I177" s="67"/>
    </row>
    <row r="178" spans="1:9" s="66" customFormat="1" ht="11.65" x14ac:dyDescent="0.35">
      <c r="A178" s="125"/>
      <c r="B178" s="211"/>
      <c r="C178" s="211"/>
      <c r="D178" s="211"/>
      <c r="E178" s="211"/>
      <c r="G178" s="67"/>
      <c r="H178" s="68"/>
      <c r="I178" s="67"/>
    </row>
    <row r="179" spans="1:9" s="66" customFormat="1" ht="11.65" x14ac:dyDescent="0.35">
      <c r="A179" s="125"/>
      <c r="B179" s="211"/>
      <c r="C179" s="211"/>
      <c r="D179" s="211"/>
      <c r="E179" s="211"/>
      <c r="G179" s="67"/>
      <c r="H179" s="68"/>
      <c r="I179" s="67"/>
    </row>
    <row r="180" spans="1:9" s="66" customFormat="1" ht="11.65" x14ac:dyDescent="0.35">
      <c r="A180" s="125"/>
      <c r="B180" s="211"/>
      <c r="C180" s="211"/>
      <c r="D180" s="211"/>
      <c r="E180" s="211"/>
      <c r="G180" s="67"/>
      <c r="H180" s="68"/>
      <c r="I180" s="67"/>
    </row>
    <row r="181" spans="1:9" s="66" customFormat="1" ht="11.65" x14ac:dyDescent="0.35">
      <c r="A181" s="125"/>
      <c r="B181" s="211"/>
      <c r="C181" s="211"/>
      <c r="D181" s="211"/>
      <c r="E181" s="211"/>
      <c r="G181" s="67"/>
      <c r="H181" s="68"/>
      <c r="I181" s="67"/>
    </row>
    <row r="182" spans="1:9" s="66" customFormat="1" ht="11.65" x14ac:dyDescent="0.35">
      <c r="A182" s="125"/>
      <c r="B182" s="211"/>
      <c r="C182" s="211"/>
      <c r="D182" s="211"/>
      <c r="E182" s="211"/>
      <c r="G182" s="67"/>
      <c r="H182" s="68"/>
      <c r="I182" s="67"/>
    </row>
    <row r="183" spans="1:9" s="66" customFormat="1" ht="11.65" x14ac:dyDescent="0.35">
      <c r="A183" s="125"/>
      <c r="B183" s="211"/>
      <c r="C183" s="211"/>
      <c r="D183" s="211"/>
      <c r="E183" s="211"/>
      <c r="G183" s="67"/>
      <c r="H183" s="68"/>
      <c r="I183" s="67"/>
    </row>
    <row r="184" spans="1:9" s="66" customFormat="1" ht="11.65" x14ac:dyDescent="0.35">
      <c r="A184" s="125"/>
      <c r="B184" s="211"/>
      <c r="C184" s="211"/>
      <c r="D184" s="211"/>
      <c r="E184" s="211"/>
      <c r="G184" s="67"/>
      <c r="H184" s="68"/>
      <c r="I184" s="67"/>
    </row>
    <row r="185" spans="1:9" s="66" customFormat="1" ht="11.65" x14ac:dyDescent="0.35">
      <c r="A185" s="125"/>
      <c r="B185" s="211"/>
      <c r="C185" s="211"/>
      <c r="D185" s="211"/>
      <c r="E185" s="211"/>
      <c r="G185" s="67"/>
      <c r="H185" s="68"/>
      <c r="I185" s="67"/>
    </row>
    <row r="186" spans="1:9" s="66" customFormat="1" ht="11.65" x14ac:dyDescent="0.35">
      <c r="A186" s="125"/>
      <c r="B186" s="211"/>
      <c r="C186" s="211"/>
      <c r="D186" s="211"/>
      <c r="E186" s="211"/>
      <c r="G186" s="67"/>
      <c r="H186" s="68"/>
      <c r="I186" s="67"/>
    </row>
    <row r="187" spans="1:9" s="66" customFormat="1" ht="11.65" x14ac:dyDescent="0.35">
      <c r="A187" s="125"/>
      <c r="B187" s="211"/>
      <c r="C187" s="211"/>
      <c r="D187" s="211"/>
      <c r="E187" s="211"/>
      <c r="G187" s="67"/>
      <c r="H187" s="68"/>
      <c r="I187" s="67"/>
    </row>
    <row r="188" spans="1:9" s="66" customFormat="1" ht="11.65" x14ac:dyDescent="0.35">
      <c r="A188" s="125"/>
      <c r="B188" s="211"/>
      <c r="C188" s="211"/>
      <c r="D188" s="211"/>
      <c r="E188" s="211"/>
      <c r="G188" s="67"/>
      <c r="H188" s="68"/>
      <c r="I188" s="67"/>
    </row>
    <row r="189" spans="1:9" s="66" customFormat="1" ht="11.65" x14ac:dyDescent="0.35">
      <c r="A189" s="125"/>
      <c r="B189" s="211"/>
      <c r="C189" s="211"/>
      <c r="D189" s="211"/>
      <c r="E189" s="211"/>
      <c r="G189" s="67"/>
      <c r="H189" s="68"/>
      <c r="I189" s="67"/>
    </row>
    <row r="190" spans="1:9" s="66" customFormat="1" ht="11.65" x14ac:dyDescent="0.35">
      <c r="A190" s="125"/>
      <c r="B190" s="211"/>
      <c r="C190" s="211"/>
      <c r="D190" s="211"/>
      <c r="E190" s="211"/>
      <c r="G190" s="67"/>
      <c r="H190" s="68"/>
      <c r="I190" s="67"/>
    </row>
    <row r="191" spans="1:9" s="66" customFormat="1" ht="11.65" x14ac:dyDescent="0.35">
      <c r="A191" s="125"/>
      <c r="B191" s="211"/>
      <c r="C191" s="211"/>
      <c r="D191" s="211"/>
      <c r="E191" s="211"/>
      <c r="G191" s="67"/>
      <c r="H191" s="68"/>
      <c r="I191" s="67"/>
    </row>
    <row r="192" spans="1:9" s="66" customFormat="1" ht="11.65" x14ac:dyDescent="0.35">
      <c r="A192" s="125"/>
      <c r="B192" s="211"/>
      <c r="C192" s="211"/>
      <c r="D192" s="211"/>
      <c r="E192" s="211"/>
      <c r="G192" s="67"/>
      <c r="H192" s="68"/>
      <c r="I192" s="67"/>
    </row>
    <row r="193" spans="1:9" s="66" customFormat="1" ht="11.65" x14ac:dyDescent="0.35">
      <c r="A193" s="125"/>
      <c r="B193" s="211"/>
      <c r="C193" s="211"/>
      <c r="D193" s="211"/>
      <c r="E193" s="211"/>
      <c r="G193" s="67"/>
      <c r="H193" s="68"/>
      <c r="I193" s="67"/>
    </row>
    <row r="194" spans="1:9" s="66" customFormat="1" ht="11.65" x14ac:dyDescent="0.35">
      <c r="A194" s="125"/>
      <c r="B194" s="211"/>
      <c r="C194" s="211"/>
      <c r="D194" s="211"/>
      <c r="E194" s="211"/>
      <c r="G194" s="67"/>
      <c r="H194" s="68"/>
      <c r="I194" s="67"/>
    </row>
    <row r="195" spans="1:9" s="66" customFormat="1" ht="11.65" x14ac:dyDescent="0.35">
      <c r="A195" s="125"/>
      <c r="B195" s="211"/>
      <c r="C195" s="211"/>
      <c r="D195" s="211"/>
      <c r="E195" s="211"/>
      <c r="G195" s="67"/>
      <c r="H195" s="68"/>
      <c r="I195" s="67"/>
    </row>
    <row r="196" spans="1:9" s="66" customFormat="1" ht="11.65" x14ac:dyDescent="0.35">
      <c r="A196" s="125"/>
      <c r="B196" s="211"/>
      <c r="C196" s="211"/>
      <c r="D196" s="211"/>
      <c r="E196" s="211"/>
      <c r="G196" s="67"/>
      <c r="H196" s="68"/>
      <c r="I196" s="67"/>
    </row>
    <row r="197" spans="1:9" s="66" customFormat="1" ht="11.65" x14ac:dyDescent="0.35">
      <c r="A197" s="125"/>
      <c r="B197" s="211"/>
      <c r="C197" s="211"/>
      <c r="D197" s="211"/>
      <c r="E197" s="211"/>
      <c r="G197" s="67"/>
      <c r="H197" s="68"/>
      <c r="I197" s="67"/>
    </row>
    <row r="198" spans="1:9" s="66" customFormat="1" ht="11.65" x14ac:dyDescent="0.35">
      <c r="A198" s="125"/>
      <c r="B198" s="211"/>
      <c r="C198" s="211"/>
      <c r="D198" s="211"/>
      <c r="E198" s="211"/>
      <c r="G198" s="67"/>
      <c r="H198" s="68"/>
      <c r="I198" s="67"/>
    </row>
    <row r="199" spans="1:9" s="66" customFormat="1" ht="11.65" x14ac:dyDescent="0.35">
      <c r="A199" s="125"/>
      <c r="B199" s="211"/>
      <c r="C199" s="211"/>
      <c r="D199" s="211"/>
      <c r="E199" s="211"/>
      <c r="G199" s="67"/>
      <c r="H199" s="68"/>
      <c r="I199" s="67"/>
    </row>
    <row r="200" spans="1:9" s="66" customFormat="1" ht="11.65" x14ac:dyDescent="0.35">
      <c r="A200" s="125"/>
      <c r="B200" s="211"/>
      <c r="C200" s="211"/>
      <c r="D200" s="211"/>
      <c r="E200" s="211"/>
      <c r="G200" s="67"/>
      <c r="H200" s="68"/>
      <c r="I200" s="67"/>
    </row>
    <row r="201" spans="1:9" s="66" customFormat="1" ht="11.65" x14ac:dyDescent="0.35">
      <c r="A201" s="125"/>
      <c r="B201" s="211"/>
      <c r="C201" s="211"/>
      <c r="D201" s="211"/>
      <c r="E201" s="211"/>
      <c r="G201" s="67"/>
      <c r="H201" s="68"/>
      <c r="I201" s="67"/>
    </row>
    <row r="202" spans="1:9" s="66" customFormat="1" ht="11.65" x14ac:dyDescent="0.35">
      <c r="A202" s="125"/>
      <c r="B202" s="211"/>
      <c r="C202" s="211"/>
      <c r="D202" s="211"/>
      <c r="E202" s="211"/>
      <c r="G202" s="67"/>
      <c r="H202" s="68"/>
      <c r="I202" s="67"/>
    </row>
    <row r="203" spans="1:9" s="66" customFormat="1" ht="11.65" x14ac:dyDescent="0.35">
      <c r="A203" s="125"/>
      <c r="B203" s="211"/>
      <c r="C203" s="211"/>
      <c r="D203" s="211"/>
      <c r="E203" s="211"/>
      <c r="G203" s="67"/>
      <c r="H203" s="68"/>
      <c r="I203" s="67"/>
    </row>
    <row r="204" spans="1:9" s="66" customFormat="1" ht="11.65" x14ac:dyDescent="0.35">
      <c r="A204" s="125"/>
      <c r="B204" s="211"/>
      <c r="C204" s="211"/>
      <c r="D204" s="211"/>
      <c r="E204" s="211"/>
      <c r="G204" s="67"/>
      <c r="H204" s="68"/>
      <c r="I204" s="67"/>
    </row>
    <row r="205" spans="1:9" s="66" customFormat="1" ht="11.65" x14ac:dyDescent="0.35">
      <c r="A205" s="125"/>
      <c r="B205" s="211"/>
      <c r="C205" s="211"/>
      <c r="D205" s="211"/>
      <c r="E205" s="211"/>
      <c r="G205" s="67"/>
      <c r="H205" s="68"/>
      <c r="I205" s="67"/>
    </row>
    <row r="206" spans="1:9" s="66" customFormat="1" ht="11.65" x14ac:dyDescent="0.35">
      <c r="A206" s="125"/>
      <c r="B206" s="211"/>
      <c r="C206" s="211"/>
      <c r="D206" s="211"/>
      <c r="E206" s="211"/>
      <c r="G206" s="67"/>
      <c r="H206" s="68"/>
      <c r="I206" s="67"/>
    </row>
    <row r="207" spans="1:9" s="66" customFormat="1" ht="11.65" x14ac:dyDescent="0.35">
      <c r="A207" s="125"/>
      <c r="B207" s="211"/>
      <c r="C207" s="211"/>
      <c r="D207" s="211"/>
      <c r="E207" s="211"/>
      <c r="G207" s="67"/>
      <c r="H207" s="68"/>
      <c r="I207" s="67"/>
    </row>
    <row r="208" spans="1:9" s="66" customFormat="1" ht="11.65" x14ac:dyDescent="0.35">
      <c r="A208" s="125"/>
      <c r="B208" s="211"/>
      <c r="C208" s="211"/>
      <c r="D208" s="211"/>
      <c r="E208" s="211"/>
      <c r="G208" s="67"/>
      <c r="H208" s="68"/>
      <c r="I208" s="67"/>
    </row>
    <row r="209" spans="1:9" s="66" customFormat="1" ht="11.65" x14ac:dyDescent="0.35">
      <c r="A209" s="125"/>
      <c r="B209" s="211"/>
      <c r="C209" s="211"/>
      <c r="D209" s="211"/>
      <c r="E209" s="211"/>
      <c r="G209" s="67"/>
      <c r="H209" s="68"/>
      <c r="I209" s="67"/>
    </row>
    <row r="210" spans="1:9" s="66" customFormat="1" ht="11.65" x14ac:dyDescent="0.35">
      <c r="A210" s="125"/>
      <c r="B210" s="211"/>
      <c r="C210" s="211"/>
      <c r="D210" s="211"/>
      <c r="E210" s="211"/>
      <c r="G210" s="67"/>
      <c r="H210" s="68"/>
      <c r="I210" s="67"/>
    </row>
    <row r="211" spans="1:9" s="66" customFormat="1" ht="11.65" x14ac:dyDescent="0.35">
      <c r="A211" s="125"/>
      <c r="B211" s="211"/>
      <c r="C211" s="211"/>
      <c r="D211" s="211"/>
      <c r="E211" s="211"/>
      <c r="G211" s="67"/>
      <c r="H211" s="68"/>
      <c r="I211" s="67"/>
    </row>
    <row r="212" spans="1:9" s="66" customFormat="1" ht="11.65" x14ac:dyDescent="0.35">
      <c r="A212" s="125"/>
      <c r="B212" s="211"/>
      <c r="C212" s="211"/>
      <c r="D212" s="211"/>
      <c r="E212" s="211"/>
      <c r="G212" s="67"/>
      <c r="H212" s="68"/>
      <c r="I212" s="67"/>
    </row>
    <row r="213" spans="1:9" s="66" customFormat="1" ht="11.65" x14ac:dyDescent="0.35">
      <c r="A213" s="125"/>
      <c r="B213" s="211"/>
      <c r="C213" s="211"/>
      <c r="D213" s="211"/>
      <c r="E213" s="211"/>
      <c r="G213" s="67"/>
      <c r="H213" s="68"/>
      <c r="I213" s="67"/>
    </row>
    <row r="214" spans="1:9" s="66" customFormat="1" ht="11.65" x14ac:dyDescent="0.35">
      <c r="A214" s="125"/>
      <c r="B214" s="211"/>
      <c r="C214" s="211"/>
      <c r="D214" s="211"/>
      <c r="E214" s="211"/>
      <c r="G214" s="67"/>
      <c r="H214" s="68"/>
      <c r="I214" s="67"/>
    </row>
    <row r="215" spans="1:9" s="66" customFormat="1" ht="11.65" x14ac:dyDescent="0.35">
      <c r="A215" s="125"/>
      <c r="B215" s="211"/>
      <c r="C215" s="211"/>
      <c r="D215" s="211"/>
      <c r="E215" s="211"/>
      <c r="G215" s="67"/>
      <c r="H215" s="68"/>
      <c r="I215" s="67"/>
    </row>
    <row r="216" spans="1:9" s="66" customFormat="1" ht="11.65" x14ac:dyDescent="0.35">
      <c r="A216" s="125"/>
      <c r="B216" s="211"/>
      <c r="C216" s="211"/>
      <c r="D216" s="211"/>
      <c r="E216" s="211"/>
      <c r="G216" s="67"/>
      <c r="H216" s="68"/>
      <c r="I216" s="67"/>
    </row>
    <row r="217" spans="1:9" s="66" customFormat="1" ht="11.65" x14ac:dyDescent="0.35">
      <c r="A217" s="125"/>
      <c r="B217" s="211"/>
      <c r="C217" s="211"/>
      <c r="D217" s="211"/>
      <c r="E217" s="211"/>
      <c r="G217" s="67"/>
      <c r="H217" s="68"/>
      <c r="I217" s="67"/>
    </row>
    <row r="218" spans="1:9" s="66" customFormat="1" ht="11.65" x14ac:dyDescent="0.35">
      <c r="A218" s="125"/>
      <c r="B218" s="211"/>
      <c r="C218" s="211"/>
      <c r="D218" s="211"/>
      <c r="E218" s="211"/>
      <c r="G218" s="67"/>
      <c r="H218" s="68"/>
      <c r="I218" s="67"/>
    </row>
    <row r="219" spans="1:9" s="66" customFormat="1" ht="11.65" x14ac:dyDescent="0.35">
      <c r="A219" s="125"/>
      <c r="B219" s="211"/>
      <c r="C219" s="211"/>
      <c r="D219" s="211"/>
      <c r="E219" s="211"/>
      <c r="G219" s="67"/>
      <c r="H219" s="68"/>
      <c r="I219" s="67"/>
    </row>
    <row r="220" spans="1:9" s="66" customFormat="1" ht="11.65" x14ac:dyDescent="0.35">
      <c r="A220" s="125"/>
      <c r="B220" s="211"/>
      <c r="C220" s="211"/>
      <c r="D220" s="211"/>
      <c r="E220" s="211"/>
      <c r="G220" s="67"/>
      <c r="H220" s="68"/>
      <c r="I220" s="67"/>
    </row>
    <row r="221" spans="1:9" s="66" customFormat="1" ht="11.65" x14ac:dyDescent="0.35">
      <c r="A221" s="125"/>
      <c r="B221" s="211"/>
      <c r="C221" s="211"/>
      <c r="D221" s="211"/>
      <c r="E221" s="211"/>
      <c r="G221" s="67"/>
      <c r="H221" s="68"/>
      <c r="I221" s="67"/>
    </row>
    <row r="222" spans="1:9" s="66" customFormat="1" ht="11.65" x14ac:dyDescent="0.35">
      <c r="A222" s="125"/>
      <c r="B222" s="211"/>
      <c r="C222" s="211"/>
      <c r="D222" s="211"/>
      <c r="E222" s="211"/>
      <c r="G222" s="67"/>
      <c r="H222" s="68"/>
      <c r="I222" s="67"/>
    </row>
    <row r="223" spans="1:9" s="66" customFormat="1" ht="11.65" x14ac:dyDescent="0.35">
      <c r="A223" s="125"/>
      <c r="B223" s="211"/>
      <c r="C223" s="211"/>
      <c r="D223" s="211"/>
      <c r="E223" s="211"/>
      <c r="G223" s="67"/>
      <c r="H223" s="68"/>
      <c r="I223" s="67"/>
    </row>
    <row r="224" spans="1:9" s="66" customFormat="1" ht="11.65" x14ac:dyDescent="0.35">
      <c r="A224" s="125"/>
      <c r="B224" s="211"/>
      <c r="C224" s="211"/>
      <c r="D224" s="211"/>
      <c r="E224" s="211"/>
      <c r="G224" s="67"/>
      <c r="H224" s="68"/>
      <c r="I224" s="67"/>
    </row>
    <row r="225" spans="1:9" s="66" customFormat="1" ht="11.65" x14ac:dyDescent="0.35">
      <c r="A225" s="125"/>
      <c r="B225" s="211"/>
      <c r="C225" s="211"/>
      <c r="D225" s="211"/>
      <c r="E225" s="211"/>
      <c r="G225" s="67"/>
      <c r="H225" s="68"/>
      <c r="I225" s="67"/>
    </row>
    <row r="226" spans="1:9" s="66" customFormat="1" ht="11.65" x14ac:dyDescent="0.35">
      <c r="A226" s="125"/>
      <c r="B226" s="211"/>
      <c r="C226" s="211"/>
      <c r="D226" s="211"/>
      <c r="E226" s="211"/>
      <c r="G226" s="67"/>
      <c r="H226" s="68"/>
      <c r="I226" s="67"/>
    </row>
    <row r="227" spans="1:9" s="66" customFormat="1" ht="11.65" x14ac:dyDescent="0.35">
      <c r="A227" s="125"/>
      <c r="B227" s="211"/>
      <c r="C227" s="211"/>
      <c r="D227" s="211"/>
      <c r="E227" s="211"/>
      <c r="G227" s="67"/>
      <c r="H227" s="68"/>
      <c r="I227" s="67"/>
    </row>
    <row r="228" spans="1:9" s="66" customFormat="1" ht="11.65" x14ac:dyDescent="0.35">
      <c r="A228" s="125"/>
      <c r="B228" s="211"/>
      <c r="C228" s="211"/>
      <c r="D228" s="211"/>
      <c r="E228" s="211"/>
      <c r="G228" s="67"/>
      <c r="H228" s="68"/>
      <c r="I228" s="67"/>
    </row>
    <row r="229" spans="1:9" s="66" customFormat="1" ht="11.65" x14ac:dyDescent="0.35">
      <c r="A229" s="125"/>
      <c r="B229" s="211"/>
      <c r="C229" s="211"/>
      <c r="D229" s="211"/>
      <c r="E229" s="211"/>
      <c r="G229" s="67"/>
      <c r="H229" s="68"/>
      <c r="I229" s="67"/>
    </row>
    <row r="230" spans="1:9" s="66" customFormat="1" ht="11.65" x14ac:dyDescent="0.35">
      <c r="A230" s="125"/>
      <c r="B230" s="211"/>
      <c r="C230" s="211"/>
      <c r="D230" s="211"/>
      <c r="E230" s="211"/>
      <c r="G230" s="67"/>
      <c r="H230" s="68"/>
      <c r="I230" s="67"/>
    </row>
    <row r="231" spans="1:9" s="66" customFormat="1" ht="11.65" x14ac:dyDescent="0.35">
      <c r="A231" s="125"/>
      <c r="B231" s="211"/>
      <c r="C231" s="211"/>
      <c r="D231" s="211"/>
      <c r="E231" s="211"/>
      <c r="G231" s="67"/>
      <c r="H231" s="68"/>
      <c r="I231" s="67"/>
    </row>
    <row r="232" spans="1:9" s="66" customFormat="1" ht="11.65" x14ac:dyDescent="0.35">
      <c r="A232" s="125"/>
      <c r="B232" s="211"/>
      <c r="C232" s="211"/>
      <c r="D232" s="211"/>
      <c r="E232" s="211"/>
      <c r="G232" s="67"/>
      <c r="H232" s="68"/>
      <c r="I232" s="67"/>
    </row>
    <row r="233" spans="1:9" s="66" customFormat="1" ht="11.65" x14ac:dyDescent="0.35">
      <c r="A233" s="125"/>
      <c r="B233" s="211"/>
      <c r="C233" s="211"/>
      <c r="D233" s="211"/>
      <c r="E233" s="211"/>
      <c r="G233" s="67"/>
      <c r="H233" s="68"/>
      <c r="I233" s="67"/>
    </row>
    <row r="234" spans="1:9" s="66" customFormat="1" ht="11.65" x14ac:dyDescent="0.35">
      <c r="A234" s="125"/>
      <c r="B234" s="211"/>
      <c r="C234" s="211"/>
      <c r="D234" s="211"/>
      <c r="E234" s="211"/>
      <c r="G234" s="67"/>
      <c r="H234" s="68"/>
      <c r="I234" s="67"/>
    </row>
    <row r="235" spans="1:9" s="66" customFormat="1" ht="11.65" x14ac:dyDescent="0.35">
      <c r="A235" s="125"/>
      <c r="B235" s="211"/>
      <c r="C235" s="211"/>
      <c r="D235" s="211"/>
      <c r="E235" s="211"/>
      <c r="G235" s="67"/>
      <c r="H235" s="68"/>
      <c r="I235" s="67"/>
    </row>
    <row r="236" spans="1:9" s="66" customFormat="1" ht="11.65" x14ac:dyDescent="0.35">
      <c r="A236" s="125"/>
      <c r="B236" s="211"/>
      <c r="C236" s="211"/>
      <c r="D236" s="211"/>
      <c r="E236" s="211"/>
      <c r="G236" s="67"/>
      <c r="H236" s="68"/>
      <c r="I236" s="67"/>
    </row>
    <row r="237" spans="1:9" s="66" customFormat="1" ht="11.65" x14ac:dyDescent="0.35">
      <c r="A237" s="125"/>
      <c r="B237" s="211"/>
      <c r="C237" s="211"/>
      <c r="D237" s="211"/>
      <c r="E237" s="211"/>
      <c r="G237" s="67"/>
      <c r="H237" s="68"/>
      <c r="I237" s="67"/>
    </row>
    <row r="238" spans="1:9" s="66" customFormat="1" ht="11.65" x14ac:dyDescent="0.35">
      <c r="A238" s="125"/>
      <c r="B238" s="211"/>
      <c r="C238" s="211"/>
      <c r="D238" s="211"/>
      <c r="E238" s="211"/>
      <c r="G238" s="67"/>
      <c r="H238" s="68"/>
      <c r="I238" s="67"/>
    </row>
    <row r="239" spans="1:9" s="66" customFormat="1" ht="11.65" x14ac:dyDescent="0.35">
      <c r="A239" s="125"/>
      <c r="B239" s="211"/>
      <c r="C239" s="211"/>
      <c r="D239" s="211"/>
      <c r="E239" s="211"/>
      <c r="G239" s="67"/>
      <c r="H239" s="68"/>
      <c r="I239" s="67"/>
    </row>
    <row r="240" spans="1:9" s="66" customFormat="1" ht="11.65" x14ac:dyDescent="0.35">
      <c r="A240" s="125"/>
      <c r="B240" s="211"/>
      <c r="C240" s="211"/>
      <c r="D240" s="211"/>
      <c r="E240" s="211"/>
      <c r="G240" s="67"/>
      <c r="H240" s="68"/>
      <c r="I240" s="67"/>
    </row>
    <row r="241" spans="1:9" s="66" customFormat="1" ht="11.65" x14ac:dyDescent="0.35">
      <c r="A241" s="125"/>
      <c r="B241" s="211"/>
      <c r="C241" s="211"/>
      <c r="D241" s="211"/>
      <c r="E241" s="211"/>
      <c r="G241" s="67"/>
      <c r="H241" s="68"/>
      <c r="I241" s="67"/>
    </row>
    <row r="242" spans="1:9" s="66" customFormat="1" ht="11.65" x14ac:dyDescent="0.35">
      <c r="A242" s="125"/>
      <c r="B242" s="211"/>
      <c r="C242" s="211"/>
      <c r="D242" s="211"/>
      <c r="E242" s="211"/>
      <c r="G242" s="67"/>
      <c r="H242" s="68"/>
      <c r="I242" s="67"/>
    </row>
    <row r="243" spans="1:9" s="66" customFormat="1" ht="11.65" x14ac:dyDescent="0.35">
      <c r="A243" s="125"/>
      <c r="B243" s="211"/>
      <c r="C243" s="211"/>
      <c r="D243" s="211"/>
      <c r="E243" s="211"/>
      <c r="G243" s="67"/>
      <c r="H243" s="68"/>
      <c r="I243" s="67"/>
    </row>
    <row r="244" spans="1:9" s="66" customFormat="1" ht="11.65" x14ac:dyDescent="0.35">
      <c r="A244" s="125"/>
      <c r="B244" s="211"/>
      <c r="C244" s="211"/>
      <c r="D244" s="211"/>
      <c r="E244" s="211"/>
      <c r="G244" s="67"/>
      <c r="H244" s="68"/>
      <c r="I244" s="67"/>
    </row>
    <row r="245" spans="1:9" s="66" customFormat="1" ht="11.65" x14ac:dyDescent="0.35">
      <c r="A245" s="125"/>
      <c r="B245" s="211"/>
      <c r="C245" s="211"/>
      <c r="D245" s="211"/>
      <c r="E245" s="211"/>
      <c r="G245" s="67"/>
      <c r="H245" s="68"/>
      <c r="I245" s="67"/>
    </row>
    <row r="246" spans="1:9" s="66" customFormat="1" ht="11.65" x14ac:dyDescent="0.35">
      <c r="A246" s="125"/>
      <c r="B246" s="211"/>
      <c r="C246" s="211"/>
      <c r="D246" s="211"/>
      <c r="E246" s="211"/>
      <c r="G246" s="67"/>
      <c r="H246" s="68"/>
      <c r="I246" s="67"/>
    </row>
    <row r="247" spans="1:9" s="66" customFormat="1" ht="11.65" x14ac:dyDescent="0.35">
      <c r="A247" s="125"/>
      <c r="B247" s="211"/>
      <c r="C247" s="211"/>
      <c r="D247" s="211"/>
      <c r="E247" s="211"/>
      <c r="G247" s="67"/>
      <c r="H247" s="68"/>
      <c r="I247" s="67"/>
    </row>
    <row r="248" spans="1:9" s="66" customFormat="1" ht="11.65" x14ac:dyDescent="0.35">
      <c r="A248" s="125"/>
      <c r="B248" s="211"/>
      <c r="C248" s="211"/>
      <c r="D248" s="211"/>
      <c r="E248" s="211"/>
      <c r="G248" s="67"/>
      <c r="H248" s="68"/>
      <c r="I248" s="67"/>
    </row>
    <row r="249" spans="1:9" s="66" customFormat="1" ht="11.65" x14ac:dyDescent="0.35">
      <c r="A249" s="125"/>
      <c r="B249" s="211"/>
      <c r="C249" s="211"/>
      <c r="D249" s="211"/>
      <c r="E249" s="211"/>
      <c r="G249" s="67"/>
      <c r="H249" s="68"/>
      <c r="I249" s="67"/>
    </row>
    <row r="250" spans="1:9" s="66" customFormat="1" ht="11.65" x14ac:dyDescent="0.35">
      <c r="A250" s="125"/>
      <c r="B250" s="211"/>
      <c r="C250" s="211"/>
      <c r="D250" s="211"/>
      <c r="E250" s="211"/>
      <c r="G250" s="67"/>
      <c r="H250" s="68"/>
      <c r="I250" s="67"/>
    </row>
    <row r="251" spans="1:9" s="66" customFormat="1" ht="11.65" x14ac:dyDescent="0.35">
      <c r="A251" s="125"/>
      <c r="B251" s="211"/>
      <c r="C251" s="211"/>
      <c r="D251" s="211"/>
      <c r="E251" s="211"/>
      <c r="G251" s="67"/>
      <c r="H251" s="68"/>
      <c r="I251" s="67"/>
    </row>
    <row r="252" spans="1:9" s="66" customFormat="1" ht="11.65" x14ac:dyDescent="0.35">
      <c r="A252" s="125"/>
      <c r="B252" s="211"/>
      <c r="C252" s="211"/>
      <c r="D252" s="211"/>
      <c r="E252" s="211"/>
      <c r="G252" s="67"/>
      <c r="H252" s="68"/>
      <c r="I252" s="67"/>
    </row>
    <row r="253" spans="1:9" s="66" customFormat="1" ht="11.65" x14ac:dyDescent="0.35">
      <c r="A253" s="125"/>
      <c r="B253" s="211"/>
      <c r="C253" s="211"/>
      <c r="D253" s="211"/>
      <c r="E253" s="211"/>
      <c r="G253" s="67"/>
      <c r="H253" s="68"/>
      <c r="I253" s="67"/>
    </row>
    <row r="254" spans="1:9" s="66" customFormat="1" ht="11.65" x14ac:dyDescent="0.35">
      <c r="A254" s="125"/>
      <c r="B254" s="211"/>
      <c r="C254" s="211"/>
      <c r="D254" s="211"/>
      <c r="E254" s="211"/>
      <c r="G254" s="67"/>
      <c r="H254" s="68"/>
      <c r="I254" s="67"/>
    </row>
    <row r="255" spans="1:9" s="66" customFormat="1" ht="11.65" x14ac:dyDescent="0.35">
      <c r="A255" s="125"/>
      <c r="B255" s="211"/>
      <c r="C255" s="211"/>
      <c r="D255" s="211"/>
      <c r="E255" s="211"/>
      <c r="G255" s="67"/>
      <c r="H255" s="68"/>
      <c r="I255" s="67"/>
    </row>
    <row r="256" spans="1:9" s="66" customFormat="1" ht="11.65" x14ac:dyDescent="0.35">
      <c r="A256" s="125"/>
      <c r="B256" s="211"/>
      <c r="C256" s="211"/>
      <c r="D256" s="211"/>
      <c r="E256" s="211"/>
      <c r="G256" s="67"/>
      <c r="H256" s="68"/>
      <c r="I256" s="67"/>
    </row>
    <row r="257" spans="1:9" s="66" customFormat="1" ht="11.65" x14ac:dyDescent="0.35">
      <c r="A257" s="125"/>
      <c r="B257" s="211"/>
      <c r="C257" s="211"/>
      <c r="D257" s="211"/>
      <c r="E257" s="211"/>
      <c r="G257" s="67"/>
      <c r="H257" s="68"/>
      <c r="I257" s="67"/>
    </row>
    <row r="258" spans="1:9" s="66" customFormat="1" ht="11.65" x14ac:dyDescent="0.35">
      <c r="A258" s="125"/>
      <c r="B258" s="211"/>
      <c r="C258" s="211"/>
      <c r="D258" s="211"/>
      <c r="E258" s="211"/>
      <c r="G258" s="67"/>
      <c r="H258" s="68"/>
      <c r="I258" s="67"/>
    </row>
    <row r="259" spans="1:9" s="66" customFormat="1" ht="11.65" x14ac:dyDescent="0.35">
      <c r="A259" s="125"/>
      <c r="B259" s="211"/>
      <c r="C259" s="211"/>
      <c r="D259" s="211"/>
      <c r="E259" s="211"/>
      <c r="G259" s="67"/>
      <c r="H259" s="68"/>
      <c r="I259" s="67"/>
    </row>
    <row r="260" spans="1:9" s="66" customFormat="1" ht="11.65" x14ac:dyDescent="0.35">
      <c r="A260" s="125"/>
      <c r="B260" s="211"/>
      <c r="C260" s="211"/>
      <c r="D260" s="211"/>
      <c r="E260" s="211"/>
      <c r="G260" s="67"/>
      <c r="H260" s="68"/>
      <c r="I260" s="67"/>
    </row>
    <row r="261" spans="1:9" s="66" customFormat="1" ht="11.65" x14ac:dyDescent="0.35">
      <c r="A261" s="125"/>
      <c r="B261" s="211"/>
      <c r="C261" s="211"/>
      <c r="D261" s="211"/>
      <c r="E261" s="211"/>
      <c r="G261" s="67"/>
      <c r="H261" s="68"/>
      <c r="I261" s="67"/>
    </row>
    <row r="262" spans="1:9" s="66" customFormat="1" ht="11.65" x14ac:dyDescent="0.35">
      <c r="A262" s="125"/>
      <c r="B262" s="211"/>
      <c r="C262" s="211"/>
      <c r="D262" s="211"/>
      <c r="E262" s="211"/>
      <c r="G262" s="67"/>
      <c r="H262" s="68"/>
      <c r="I262" s="67"/>
    </row>
    <row r="263" spans="1:9" s="66" customFormat="1" ht="11.65" x14ac:dyDescent="0.35">
      <c r="A263" s="125"/>
      <c r="B263" s="211"/>
      <c r="C263" s="211"/>
      <c r="D263" s="211"/>
      <c r="E263" s="211"/>
      <c r="G263" s="67"/>
      <c r="H263" s="68"/>
      <c r="I263" s="67"/>
    </row>
    <row r="264" spans="1:9" s="66" customFormat="1" ht="11.65" x14ac:dyDescent="0.35">
      <c r="A264" s="125"/>
      <c r="B264" s="211"/>
      <c r="C264" s="211"/>
      <c r="D264" s="211"/>
      <c r="E264" s="211"/>
      <c r="G264" s="67"/>
      <c r="H264" s="68"/>
      <c r="I264" s="67"/>
    </row>
    <row r="265" spans="1:9" s="66" customFormat="1" ht="11.65" x14ac:dyDescent="0.35">
      <c r="A265" s="125"/>
      <c r="B265" s="211"/>
      <c r="C265" s="211"/>
      <c r="D265" s="211"/>
      <c r="E265" s="211"/>
      <c r="G265" s="67"/>
      <c r="H265" s="68"/>
      <c r="I265" s="67"/>
    </row>
    <row r="266" spans="1:9" s="66" customFormat="1" ht="11.65" x14ac:dyDescent="0.35">
      <c r="A266" s="125"/>
      <c r="B266" s="211"/>
      <c r="C266" s="211"/>
      <c r="D266" s="211"/>
      <c r="E266" s="211"/>
      <c r="G266" s="67"/>
      <c r="H266" s="68"/>
      <c r="I266" s="67"/>
    </row>
    <row r="267" spans="1:9" s="66" customFormat="1" ht="11.65" x14ac:dyDescent="0.35">
      <c r="A267" s="125"/>
      <c r="B267" s="211"/>
      <c r="C267" s="211"/>
      <c r="D267" s="211"/>
      <c r="E267" s="211"/>
      <c r="G267" s="67"/>
      <c r="H267" s="68"/>
      <c r="I267" s="67"/>
    </row>
    <row r="268" spans="1:9" s="66" customFormat="1" ht="11.65" x14ac:dyDescent="0.35">
      <c r="A268" s="125"/>
      <c r="B268" s="211"/>
      <c r="C268" s="211"/>
      <c r="D268" s="211"/>
      <c r="E268" s="211"/>
      <c r="G268" s="67"/>
      <c r="H268" s="68"/>
      <c r="I268" s="67"/>
    </row>
    <row r="269" spans="1:9" s="66" customFormat="1" ht="11.65" x14ac:dyDescent="0.35">
      <c r="A269" s="125"/>
      <c r="B269" s="211"/>
      <c r="C269" s="211"/>
      <c r="D269" s="211"/>
      <c r="E269" s="211"/>
      <c r="G269" s="67"/>
      <c r="H269" s="68"/>
      <c r="I269" s="67"/>
    </row>
    <row r="270" spans="1:9" s="66" customFormat="1" ht="11.65" x14ac:dyDescent="0.35">
      <c r="A270" s="125"/>
      <c r="B270" s="211"/>
      <c r="C270" s="211"/>
      <c r="D270" s="211"/>
      <c r="E270" s="211"/>
      <c r="G270" s="67"/>
      <c r="H270" s="68"/>
      <c r="I270" s="67"/>
    </row>
    <row r="271" spans="1:9" s="66" customFormat="1" ht="11.65" x14ac:dyDescent="0.35">
      <c r="A271" s="125"/>
      <c r="B271" s="211"/>
      <c r="C271" s="211"/>
      <c r="D271" s="211"/>
      <c r="E271" s="211"/>
      <c r="G271" s="67"/>
      <c r="H271" s="68"/>
      <c r="I271" s="67"/>
    </row>
    <row r="272" spans="1:9" s="66" customFormat="1" ht="11.65" x14ac:dyDescent="0.35">
      <c r="A272" s="125"/>
      <c r="B272" s="211"/>
      <c r="C272" s="211"/>
      <c r="D272" s="211"/>
      <c r="E272" s="211"/>
      <c r="G272" s="67"/>
      <c r="H272" s="68"/>
      <c r="I272" s="67"/>
    </row>
    <row r="273" spans="1:9" s="66" customFormat="1" ht="11.65" x14ac:dyDescent="0.35">
      <c r="A273" s="125"/>
      <c r="B273" s="211"/>
      <c r="C273" s="211"/>
      <c r="D273" s="211"/>
      <c r="E273" s="211"/>
      <c r="G273" s="67"/>
      <c r="H273" s="68"/>
      <c r="I273" s="67"/>
    </row>
    <row r="274" spans="1:9" s="66" customFormat="1" ht="11.65" x14ac:dyDescent="0.35">
      <c r="A274" s="125"/>
      <c r="B274" s="211"/>
      <c r="C274" s="211"/>
      <c r="D274" s="211"/>
      <c r="E274" s="211"/>
      <c r="G274" s="67"/>
      <c r="H274" s="68"/>
      <c r="I274" s="67"/>
    </row>
    <row r="275" spans="1:9" s="66" customFormat="1" ht="11.65" x14ac:dyDescent="0.35">
      <c r="A275" s="125"/>
      <c r="B275" s="211"/>
      <c r="C275" s="211"/>
      <c r="D275" s="211"/>
      <c r="E275" s="211"/>
      <c r="G275" s="67"/>
      <c r="H275" s="68"/>
      <c r="I275" s="67"/>
    </row>
    <row r="276" spans="1:9" s="66" customFormat="1" ht="11.65" x14ac:dyDescent="0.35">
      <c r="A276" s="125"/>
      <c r="B276" s="211"/>
      <c r="C276" s="211"/>
      <c r="D276" s="211"/>
      <c r="E276" s="211"/>
      <c r="G276" s="67"/>
      <c r="H276" s="68"/>
      <c r="I276" s="67"/>
    </row>
    <row r="277" spans="1:9" s="66" customFormat="1" ht="11.65" x14ac:dyDescent="0.35">
      <c r="A277" s="125"/>
      <c r="B277" s="211"/>
      <c r="C277" s="211"/>
      <c r="D277" s="211"/>
      <c r="E277" s="211"/>
      <c r="G277" s="67"/>
      <c r="H277" s="68"/>
      <c r="I277" s="67"/>
    </row>
    <row r="278" spans="1:9" s="66" customFormat="1" ht="11.65" x14ac:dyDescent="0.35">
      <c r="A278" s="125"/>
      <c r="B278" s="211"/>
      <c r="C278" s="211"/>
      <c r="D278" s="211"/>
      <c r="E278" s="211"/>
      <c r="G278" s="67"/>
      <c r="H278" s="68"/>
      <c r="I278" s="67"/>
    </row>
    <row r="279" spans="1:9" s="66" customFormat="1" ht="11.65" x14ac:dyDescent="0.35">
      <c r="A279" s="125"/>
      <c r="B279" s="211"/>
      <c r="C279" s="211"/>
      <c r="D279" s="211"/>
      <c r="E279" s="211"/>
      <c r="G279" s="67"/>
      <c r="H279" s="68"/>
      <c r="I279" s="67"/>
    </row>
    <row r="280" spans="1:9" s="66" customFormat="1" ht="11.65" x14ac:dyDescent="0.35">
      <c r="A280" s="125"/>
      <c r="B280" s="211"/>
      <c r="C280" s="211"/>
      <c r="D280" s="211"/>
      <c r="E280" s="211"/>
      <c r="G280" s="67"/>
      <c r="H280" s="68"/>
      <c r="I280" s="67"/>
    </row>
    <row r="281" spans="1:9" s="66" customFormat="1" ht="11.65" x14ac:dyDescent="0.35">
      <c r="A281" s="125"/>
      <c r="B281" s="211"/>
      <c r="C281" s="211"/>
      <c r="D281" s="211"/>
      <c r="E281" s="211"/>
      <c r="G281" s="67"/>
      <c r="H281" s="68"/>
      <c r="I281" s="67"/>
    </row>
    <row r="282" spans="1:9" s="66" customFormat="1" ht="11.65" x14ac:dyDescent="0.35">
      <c r="A282" s="125"/>
      <c r="B282" s="211"/>
      <c r="C282" s="211"/>
      <c r="D282" s="211"/>
      <c r="E282" s="211"/>
      <c r="G282" s="67"/>
      <c r="H282" s="68"/>
      <c r="I282" s="67"/>
    </row>
    <row r="283" spans="1:9" s="66" customFormat="1" ht="11.65" x14ac:dyDescent="0.35">
      <c r="A283" s="125"/>
      <c r="B283" s="211"/>
      <c r="C283" s="211"/>
      <c r="D283" s="211"/>
      <c r="E283" s="211"/>
      <c r="G283" s="67"/>
      <c r="H283" s="68"/>
      <c r="I283" s="67"/>
    </row>
    <row r="284" spans="1:9" s="66" customFormat="1" ht="11.65" x14ac:dyDescent="0.35">
      <c r="A284" s="125"/>
      <c r="B284" s="211"/>
      <c r="C284" s="211"/>
      <c r="D284" s="211"/>
      <c r="E284" s="211"/>
      <c r="G284" s="67"/>
      <c r="H284" s="68"/>
      <c r="I284" s="67"/>
    </row>
    <row r="285" spans="1:9" s="66" customFormat="1" ht="11.65" x14ac:dyDescent="0.35">
      <c r="A285" s="125"/>
      <c r="B285" s="211"/>
      <c r="C285" s="211"/>
      <c r="D285" s="211"/>
      <c r="E285" s="211"/>
      <c r="G285" s="67"/>
      <c r="H285" s="68"/>
      <c r="I285" s="67"/>
    </row>
    <row r="286" spans="1:9" s="66" customFormat="1" ht="11.65" x14ac:dyDescent="0.35">
      <c r="A286" s="125"/>
      <c r="B286" s="211"/>
      <c r="C286" s="211"/>
      <c r="D286" s="211"/>
      <c r="E286" s="211"/>
      <c r="G286" s="67"/>
      <c r="H286" s="68"/>
      <c r="I286" s="67"/>
    </row>
    <row r="287" spans="1:9" s="66" customFormat="1" ht="11.65" x14ac:dyDescent="0.35">
      <c r="A287" s="125"/>
      <c r="B287" s="211"/>
      <c r="C287" s="211"/>
      <c r="D287" s="211"/>
      <c r="E287" s="211"/>
      <c r="G287" s="67"/>
      <c r="H287" s="68"/>
      <c r="I287" s="67"/>
    </row>
    <row r="288" spans="1:9" s="66" customFormat="1" ht="11.65" x14ac:dyDescent="0.35">
      <c r="A288" s="125"/>
      <c r="B288" s="211"/>
      <c r="C288" s="211"/>
      <c r="D288" s="211"/>
      <c r="E288" s="211"/>
      <c r="G288" s="67"/>
      <c r="H288" s="68"/>
      <c r="I288" s="67"/>
    </row>
    <row r="289" spans="1:9" s="66" customFormat="1" ht="11.65" x14ac:dyDescent="0.35">
      <c r="A289" s="125"/>
      <c r="B289" s="211"/>
      <c r="C289" s="211"/>
      <c r="D289" s="211"/>
      <c r="E289" s="211"/>
      <c r="G289" s="67"/>
      <c r="H289" s="68"/>
      <c r="I289" s="67"/>
    </row>
    <row r="290" spans="1:9" s="66" customFormat="1" ht="11.65" x14ac:dyDescent="0.35">
      <c r="A290" s="125"/>
      <c r="B290" s="211"/>
      <c r="C290" s="211"/>
      <c r="D290" s="211"/>
      <c r="E290" s="211"/>
      <c r="G290" s="67"/>
      <c r="H290" s="68"/>
      <c r="I290" s="67"/>
    </row>
    <row r="291" spans="1:9" s="66" customFormat="1" ht="11.65" x14ac:dyDescent="0.35">
      <c r="A291" s="125"/>
      <c r="B291" s="211"/>
      <c r="C291" s="211"/>
      <c r="D291" s="211"/>
      <c r="E291" s="211"/>
      <c r="G291" s="67"/>
      <c r="H291" s="68"/>
      <c r="I291" s="67"/>
    </row>
    <row r="292" spans="1:9" s="66" customFormat="1" ht="11.65" x14ac:dyDescent="0.35">
      <c r="A292" s="125"/>
      <c r="B292" s="211"/>
      <c r="C292" s="211"/>
      <c r="D292" s="211"/>
      <c r="E292" s="211"/>
      <c r="G292" s="67"/>
      <c r="H292" s="68"/>
      <c r="I292" s="67"/>
    </row>
    <row r="293" spans="1:9" s="66" customFormat="1" ht="11.65" x14ac:dyDescent="0.35">
      <c r="A293" s="125"/>
      <c r="B293" s="211"/>
      <c r="C293" s="211"/>
      <c r="D293" s="211"/>
      <c r="E293" s="211"/>
      <c r="G293" s="67"/>
      <c r="H293" s="68"/>
      <c r="I293" s="67"/>
    </row>
    <row r="294" spans="1:9" s="66" customFormat="1" ht="11.65" x14ac:dyDescent="0.35">
      <c r="A294" s="125"/>
      <c r="B294" s="211"/>
      <c r="C294" s="211"/>
      <c r="D294" s="211"/>
      <c r="E294" s="211"/>
      <c r="G294" s="67"/>
      <c r="H294" s="68"/>
      <c r="I294" s="67"/>
    </row>
    <row r="295" spans="1:9" s="66" customFormat="1" ht="11.65" x14ac:dyDescent="0.35">
      <c r="A295" s="125"/>
      <c r="B295" s="211"/>
      <c r="C295" s="211"/>
      <c r="D295" s="211"/>
      <c r="E295" s="211"/>
      <c r="G295" s="67"/>
      <c r="H295" s="68"/>
      <c r="I295" s="67"/>
    </row>
    <row r="296" spans="1:9" s="66" customFormat="1" ht="11.65" x14ac:dyDescent="0.35">
      <c r="A296" s="125"/>
      <c r="B296" s="211"/>
      <c r="C296" s="211"/>
      <c r="D296" s="211"/>
      <c r="E296" s="211"/>
      <c r="G296" s="67"/>
      <c r="H296" s="68"/>
      <c r="I296" s="67"/>
    </row>
    <row r="297" spans="1:9" s="66" customFormat="1" ht="11.65" x14ac:dyDescent="0.35">
      <c r="A297" s="125"/>
      <c r="B297" s="211"/>
      <c r="C297" s="211"/>
      <c r="D297" s="211"/>
      <c r="E297" s="211"/>
      <c r="G297" s="67"/>
      <c r="H297" s="68"/>
      <c r="I297" s="67"/>
    </row>
    <row r="298" spans="1:9" s="66" customFormat="1" ht="11.65" x14ac:dyDescent="0.35">
      <c r="A298" s="125"/>
      <c r="B298" s="211"/>
      <c r="C298" s="211"/>
      <c r="D298" s="211"/>
      <c r="E298" s="211"/>
      <c r="G298" s="67"/>
      <c r="H298" s="68"/>
      <c r="I298" s="67"/>
    </row>
    <row r="299" spans="1:9" s="66" customFormat="1" ht="11.65" x14ac:dyDescent="0.35">
      <c r="A299" s="125"/>
      <c r="B299" s="211"/>
      <c r="C299" s="211"/>
      <c r="D299" s="211"/>
      <c r="E299" s="211"/>
      <c r="G299" s="67"/>
      <c r="H299" s="68"/>
      <c r="I299" s="67"/>
    </row>
    <row r="300" spans="1:9" s="66" customFormat="1" ht="11.65" x14ac:dyDescent="0.35">
      <c r="A300" s="125"/>
      <c r="B300" s="211"/>
      <c r="C300" s="211"/>
      <c r="D300" s="211"/>
      <c r="E300" s="211"/>
      <c r="G300" s="67"/>
      <c r="H300" s="68"/>
      <c r="I300" s="67"/>
    </row>
    <row r="301" spans="1:9" s="66" customFormat="1" ht="11.65" x14ac:dyDescent="0.35">
      <c r="A301" s="125"/>
      <c r="B301" s="211"/>
      <c r="C301" s="211"/>
      <c r="D301" s="211"/>
      <c r="E301" s="211"/>
      <c r="G301" s="67"/>
      <c r="H301" s="68"/>
      <c r="I301" s="67"/>
    </row>
    <row r="302" spans="1:9" s="66" customFormat="1" ht="11.65" x14ac:dyDescent="0.35">
      <c r="A302" s="125"/>
      <c r="B302" s="211"/>
      <c r="C302" s="211"/>
      <c r="D302" s="211"/>
      <c r="E302" s="211"/>
      <c r="G302" s="67"/>
      <c r="H302" s="68"/>
      <c r="I302" s="67"/>
    </row>
    <row r="303" spans="1:9" s="66" customFormat="1" ht="11.65" x14ac:dyDescent="0.35">
      <c r="A303" s="125"/>
      <c r="B303" s="211"/>
      <c r="C303" s="211"/>
      <c r="D303" s="211"/>
      <c r="E303" s="211"/>
      <c r="G303" s="67"/>
      <c r="H303" s="68"/>
      <c r="I303" s="67"/>
    </row>
    <row r="304" spans="1:9" s="66" customFormat="1" ht="11.65" x14ac:dyDescent="0.35">
      <c r="A304" s="125"/>
      <c r="B304" s="211"/>
      <c r="C304" s="211"/>
      <c r="D304" s="211"/>
      <c r="E304" s="211"/>
      <c r="G304" s="67"/>
      <c r="H304" s="68"/>
      <c r="I304" s="67"/>
    </row>
    <row r="305" spans="1:9" s="66" customFormat="1" ht="11.65" x14ac:dyDescent="0.35">
      <c r="A305" s="125"/>
      <c r="B305" s="211"/>
      <c r="C305" s="211"/>
      <c r="D305" s="211"/>
      <c r="E305" s="211"/>
      <c r="G305" s="67"/>
      <c r="H305" s="68"/>
      <c r="I305" s="67"/>
    </row>
    <row r="306" spans="1:9" s="66" customFormat="1" ht="11.65" x14ac:dyDescent="0.35">
      <c r="A306" s="125"/>
      <c r="B306" s="211"/>
      <c r="C306" s="211"/>
      <c r="D306" s="211"/>
      <c r="E306" s="211"/>
      <c r="G306" s="67"/>
      <c r="H306" s="68"/>
      <c r="I306" s="67"/>
    </row>
    <row r="307" spans="1:9" s="66" customFormat="1" ht="11.65" x14ac:dyDescent="0.35">
      <c r="A307" s="125"/>
      <c r="B307" s="211"/>
      <c r="C307" s="211"/>
      <c r="D307" s="211"/>
      <c r="E307" s="211"/>
      <c r="G307" s="67"/>
      <c r="H307" s="68"/>
      <c r="I307" s="67"/>
    </row>
    <row r="308" spans="1:9" s="66" customFormat="1" ht="11.65" x14ac:dyDescent="0.35">
      <c r="A308" s="125"/>
      <c r="B308" s="211"/>
      <c r="C308" s="211"/>
      <c r="D308" s="211"/>
      <c r="E308" s="211"/>
      <c r="G308" s="67"/>
      <c r="H308" s="68"/>
      <c r="I308" s="67"/>
    </row>
    <row r="309" spans="1:9" s="66" customFormat="1" ht="11.65" x14ac:dyDescent="0.35">
      <c r="A309" s="125"/>
      <c r="B309" s="211"/>
      <c r="C309" s="211"/>
      <c r="D309" s="211"/>
      <c r="E309" s="211"/>
      <c r="G309" s="67"/>
      <c r="H309" s="68"/>
      <c r="I309" s="67"/>
    </row>
    <row r="310" spans="1:9" s="66" customFormat="1" ht="11.65" x14ac:dyDescent="0.35">
      <c r="A310" s="125"/>
      <c r="B310" s="211"/>
      <c r="C310" s="211"/>
      <c r="D310" s="211"/>
      <c r="E310" s="211"/>
      <c r="G310" s="67"/>
      <c r="H310" s="68"/>
      <c r="I310" s="67"/>
    </row>
    <row r="311" spans="1:9" s="66" customFormat="1" ht="11.65" x14ac:dyDescent="0.35">
      <c r="A311" s="125"/>
      <c r="B311" s="211"/>
      <c r="C311" s="211"/>
      <c r="D311" s="211"/>
      <c r="E311" s="211"/>
      <c r="G311" s="67"/>
      <c r="H311" s="68"/>
      <c r="I311" s="67"/>
    </row>
    <row r="312" spans="1:9" s="66" customFormat="1" ht="11.65" x14ac:dyDescent="0.35">
      <c r="A312" s="125"/>
      <c r="B312" s="211"/>
      <c r="C312" s="211"/>
      <c r="D312" s="211"/>
      <c r="E312" s="211"/>
      <c r="G312" s="67"/>
      <c r="H312" s="68"/>
      <c r="I312" s="67"/>
    </row>
    <row r="313" spans="1:9" s="66" customFormat="1" ht="11.65" x14ac:dyDescent="0.35">
      <c r="A313" s="125"/>
      <c r="B313" s="211"/>
      <c r="C313" s="211"/>
      <c r="D313" s="211"/>
      <c r="E313" s="211"/>
      <c r="G313" s="67"/>
      <c r="H313" s="68"/>
      <c r="I313" s="67"/>
    </row>
    <row r="314" spans="1:9" s="66" customFormat="1" ht="11.65" x14ac:dyDescent="0.35">
      <c r="A314" s="125"/>
      <c r="B314" s="211"/>
      <c r="C314" s="211"/>
      <c r="D314" s="211"/>
      <c r="E314" s="211"/>
      <c r="G314" s="67"/>
      <c r="H314" s="68"/>
      <c r="I314" s="67"/>
    </row>
    <row r="315" spans="1:9" s="66" customFormat="1" ht="11.65" x14ac:dyDescent="0.35">
      <c r="A315" s="125"/>
      <c r="B315" s="211"/>
      <c r="C315" s="211"/>
      <c r="D315" s="211"/>
      <c r="E315" s="211"/>
      <c r="G315" s="67"/>
      <c r="H315" s="68"/>
      <c r="I315" s="67"/>
    </row>
    <row r="316" spans="1:9" s="66" customFormat="1" ht="11.65" x14ac:dyDescent="0.35">
      <c r="A316" s="125"/>
      <c r="B316" s="211"/>
      <c r="C316" s="211"/>
      <c r="D316" s="211"/>
      <c r="E316" s="211"/>
      <c r="G316" s="67"/>
      <c r="H316" s="68"/>
      <c r="I316" s="67"/>
    </row>
    <row r="317" spans="1:9" s="66" customFormat="1" ht="11.65" x14ac:dyDescent="0.35">
      <c r="A317" s="125"/>
      <c r="B317" s="211"/>
      <c r="C317" s="211"/>
      <c r="D317" s="211"/>
      <c r="E317" s="211"/>
      <c r="G317" s="67"/>
      <c r="H317" s="68"/>
      <c r="I317" s="67"/>
    </row>
    <row r="318" spans="1:9" s="66" customFormat="1" ht="11.65" x14ac:dyDescent="0.35">
      <c r="A318" s="125"/>
      <c r="B318" s="211"/>
      <c r="C318" s="211"/>
      <c r="D318" s="211"/>
      <c r="E318" s="211"/>
      <c r="G318" s="67"/>
      <c r="H318" s="68"/>
      <c r="I318" s="67"/>
    </row>
    <row r="319" spans="1:9" s="66" customFormat="1" ht="11.65" x14ac:dyDescent="0.35">
      <c r="A319" s="125"/>
      <c r="B319" s="211"/>
      <c r="C319" s="211"/>
      <c r="D319" s="211"/>
      <c r="E319" s="211"/>
      <c r="G319" s="67"/>
      <c r="H319" s="68"/>
      <c r="I319" s="67"/>
    </row>
    <row r="320" spans="1:9" s="66" customFormat="1" ht="11.65" x14ac:dyDescent="0.35">
      <c r="A320" s="125"/>
      <c r="B320" s="211"/>
      <c r="C320" s="211"/>
      <c r="D320" s="211"/>
      <c r="E320" s="211"/>
      <c r="G320" s="67"/>
      <c r="H320" s="68"/>
      <c r="I320" s="67"/>
    </row>
    <row r="321" spans="1:9" s="66" customFormat="1" ht="11.65" x14ac:dyDescent="0.35">
      <c r="A321" s="125"/>
      <c r="B321" s="211"/>
      <c r="C321" s="211"/>
      <c r="D321" s="211"/>
      <c r="E321" s="211"/>
      <c r="G321" s="67"/>
      <c r="H321" s="68"/>
      <c r="I321" s="67"/>
    </row>
    <row r="322" spans="1:9" s="66" customFormat="1" ht="11.65" x14ac:dyDescent="0.35">
      <c r="A322" s="125"/>
      <c r="B322" s="211"/>
      <c r="C322" s="211"/>
      <c r="D322" s="211"/>
      <c r="E322" s="211"/>
      <c r="G322" s="67"/>
      <c r="H322" s="68"/>
      <c r="I322" s="67"/>
    </row>
    <row r="323" spans="1:9" s="66" customFormat="1" ht="11.65" x14ac:dyDescent="0.35">
      <c r="A323" s="125"/>
      <c r="B323" s="211"/>
      <c r="C323" s="211"/>
      <c r="D323" s="211"/>
      <c r="E323" s="211"/>
      <c r="G323" s="67"/>
      <c r="H323" s="68"/>
      <c r="I323" s="67"/>
    </row>
    <row r="324" spans="1:9" s="66" customFormat="1" ht="11.65" x14ac:dyDescent="0.35">
      <c r="A324" s="125"/>
      <c r="B324" s="211"/>
      <c r="C324" s="211"/>
      <c r="D324" s="211"/>
      <c r="E324" s="211"/>
      <c r="G324" s="67"/>
      <c r="H324" s="68"/>
      <c r="I324" s="67"/>
    </row>
    <row r="325" spans="1:9" s="66" customFormat="1" ht="11.65" x14ac:dyDescent="0.35">
      <c r="A325" s="125"/>
      <c r="B325" s="211"/>
      <c r="C325" s="211"/>
      <c r="D325" s="211"/>
      <c r="E325" s="211"/>
      <c r="G325" s="67"/>
      <c r="H325" s="68"/>
      <c r="I325" s="67"/>
    </row>
    <row r="326" spans="1:9" s="66" customFormat="1" ht="11.65" x14ac:dyDescent="0.35">
      <c r="A326" s="125"/>
      <c r="B326" s="211"/>
      <c r="C326" s="211"/>
      <c r="D326" s="211"/>
      <c r="E326" s="211"/>
      <c r="G326" s="67"/>
      <c r="H326" s="68"/>
      <c r="I326" s="67"/>
    </row>
    <row r="327" spans="1:9" s="66" customFormat="1" ht="11.65" x14ac:dyDescent="0.35">
      <c r="A327" s="125"/>
      <c r="B327" s="211"/>
      <c r="C327" s="211"/>
      <c r="D327" s="211"/>
      <c r="E327" s="211"/>
      <c r="G327" s="67"/>
      <c r="H327" s="68"/>
      <c r="I327" s="67"/>
    </row>
    <row r="328" spans="1:9" s="66" customFormat="1" ht="11.65" x14ac:dyDescent="0.35">
      <c r="A328" s="125"/>
      <c r="B328" s="211"/>
      <c r="C328" s="211"/>
      <c r="D328" s="211"/>
      <c r="E328" s="211"/>
      <c r="G328" s="67"/>
      <c r="H328" s="68"/>
      <c r="I328" s="67"/>
    </row>
    <row r="329" spans="1:9" s="66" customFormat="1" ht="11.65" x14ac:dyDescent="0.35">
      <c r="A329" s="125"/>
      <c r="B329" s="211"/>
      <c r="C329" s="211"/>
      <c r="D329" s="211"/>
      <c r="E329" s="211"/>
      <c r="G329" s="67"/>
      <c r="H329" s="68"/>
      <c r="I329" s="67"/>
    </row>
    <row r="330" spans="1:9" s="66" customFormat="1" ht="11.65" x14ac:dyDescent="0.35">
      <c r="A330" s="125"/>
      <c r="B330" s="211"/>
      <c r="C330" s="211"/>
      <c r="D330" s="211"/>
      <c r="E330" s="211"/>
      <c r="G330" s="67"/>
      <c r="H330" s="68"/>
      <c r="I330" s="67"/>
    </row>
    <row r="331" spans="1:9" s="66" customFormat="1" ht="11.65" x14ac:dyDescent="0.35">
      <c r="A331" s="125"/>
      <c r="B331" s="211"/>
      <c r="C331" s="211"/>
      <c r="D331" s="211"/>
      <c r="E331" s="211"/>
      <c r="G331" s="67"/>
      <c r="H331" s="68"/>
      <c r="I331" s="67"/>
    </row>
    <row r="332" spans="1:9" s="66" customFormat="1" ht="11.65" x14ac:dyDescent="0.35">
      <c r="A332" s="125"/>
      <c r="B332" s="211"/>
      <c r="C332" s="211"/>
      <c r="D332" s="211"/>
      <c r="E332" s="211"/>
      <c r="G332" s="67"/>
      <c r="H332" s="68"/>
      <c r="I332"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row r="1700" spans="2:9" s="125" customFormat="1" ht="11.65" x14ac:dyDescent="0.35">
      <c r="B1700" s="123"/>
      <c r="C1700" s="123"/>
      <c r="D1700" s="123"/>
      <c r="E1700" s="123"/>
      <c r="F1700" s="66"/>
      <c r="G1700" s="67"/>
      <c r="H1700" s="68"/>
      <c r="I1700" s="67"/>
    </row>
    <row r="1701" spans="2:9" s="125" customFormat="1" ht="11.65" x14ac:dyDescent="0.35">
      <c r="B1701" s="123"/>
      <c r="C1701" s="123"/>
      <c r="D1701" s="123"/>
      <c r="E1701" s="123"/>
      <c r="F1701" s="66"/>
      <c r="G1701" s="67"/>
      <c r="H1701" s="68"/>
      <c r="I1701" s="67"/>
    </row>
    <row r="1702" spans="2:9" s="125" customFormat="1" ht="11.65" x14ac:dyDescent="0.35">
      <c r="B1702" s="123"/>
      <c r="C1702" s="123"/>
      <c r="D1702" s="123"/>
      <c r="E1702" s="123"/>
      <c r="F1702" s="66"/>
      <c r="G1702" s="67"/>
      <c r="H1702" s="68"/>
      <c r="I1702" s="67"/>
    </row>
    <row r="1703" spans="2:9" s="125" customFormat="1" ht="11.65" x14ac:dyDescent="0.35">
      <c r="B1703" s="123"/>
      <c r="C1703" s="123"/>
      <c r="D1703" s="123"/>
      <c r="E1703" s="123"/>
      <c r="F1703" s="66"/>
      <c r="G1703" s="67"/>
      <c r="H1703" s="68"/>
      <c r="I1703" s="67"/>
    </row>
    <row r="1704" spans="2:9" s="125" customFormat="1" ht="11.65" x14ac:dyDescent="0.35">
      <c r="B1704" s="123"/>
      <c r="C1704" s="123"/>
      <c r="D1704" s="123"/>
      <c r="E1704" s="123"/>
      <c r="F1704" s="66"/>
      <c r="G1704" s="67"/>
      <c r="H1704" s="68"/>
      <c r="I1704" s="67"/>
    </row>
    <row r="1705" spans="2:9" s="125" customFormat="1" ht="11.65" x14ac:dyDescent="0.35">
      <c r="B1705" s="123"/>
      <c r="C1705" s="123"/>
      <c r="D1705" s="123"/>
      <c r="E1705" s="123"/>
      <c r="F1705" s="66"/>
      <c r="G1705" s="67"/>
      <c r="H1705" s="68"/>
      <c r="I1705" s="67"/>
    </row>
    <row r="1706" spans="2:9" s="125" customFormat="1" ht="11.65" x14ac:dyDescent="0.35">
      <c r="B1706" s="123"/>
      <c r="C1706" s="123"/>
      <c r="D1706" s="123"/>
      <c r="E1706" s="123"/>
      <c r="F1706" s="66"/>
      <c r="G1706" s="67"/>
      <c r="H1706" s="68"/>
      <c r="I1706" s="67"/>
    </row>
    <row r="1707" spans="2:9" s="125" customFormat="1" ht="11.65" x14ac:dyDescent="0.35">
      <c r="B1707" s="123"/>
      <c r="C1707" s="123"/>
      <c r="D1707" s="123"/>
      <c r="E1707" s="123"/>
      <c r="F1707" s="66"/>
      <c r="G1707" s="67"/>
      <c r="H1707" s="68"/>
      <c r="I1707" s="67"/>
    </row>
    <row r="1708" spans="2:9" s="125" customFormat="1" ht="11.65" x14ac:dyDescent="0.35">
      <c r="B1708" s="123"/>
      <c r="C1708" s="123"/>
      <c r="D1708" s="123"/>
      <c r="E1708" s="123"/>
      <c r="F1708" s="66"/>
      <c r="G1708" s="67"/>
      <c r="H1708" s="68"/>
      <c r="I1708" s="67"/>
    </row>
    <row r="1709" spans="2:9" s="125" customFormat="1" ht="11.65" x14ac:dyDescent="0.35">
      <c r="B1709" s="123"/>
      <c r="C1709" s="123"/>
      <c r="D1709" s="123"/>
      <c r="E1709" s="123"/>
      <c r="F1709" s="66"/>
      <c r="G1709" s="67"/>
      <c r="H1709" s="68"/>
      <c r="I1709" s="67"/>
    </row>
    <row r="1710" spans="2:9" s="125" customFormat="1" ht="11.65" x14ac:dyDescent="0.35">
      <c r="B1710" s="123"/>
      <c r="C1710" s="123"/>
      <c r="D1710" s="123"/>
      <c r="E1710" s="123"/>
      <c r="F1710" s="66"/>
      <c r="G1710" s="67"/>
      <c r="H1710" s="68"/>
      <c r="I1710" s="67"/>
    </row>
    <row r="1711" spans="2:9" s="125" customFormat="1" ht="11.65" x14ac:dyDescent="0.35">
      <c r="B1711" s="123"/>
      <c r="C1711" s="123"/>
      <c r="D1711" s="123"/>
      <c r="E1711" s="123"/>
      <c r="F1711" s="66"/>
      <c r="G1711" s="67"/>
      <c r="H1711" s="68"/>
      <c r="I1711" s="67"/>
    </row>
    <row r="1712" spans="2:9" s="125" customFormat="1" ht="11.65" x14ac:dyDescent="0.35">
      <c r="B1712" s="123"/>
      <c r="C1712" s="123"/>
      <c r="D1712" s="123"/>
      <c r="E1712" s="123"/>
      <c r="F1712" s="66"/>
      <c r="G1712" s="67"/>
      <c r="H1712" s="68"/>
      <c r="I1712" s="67"/>
    </row>
    <row r="1713" spans="2:9" s="125" customFormat="1" ht="11.65" x14ac:dyDescent="0.35">
      <c r="B1713" s="123"/>
      <c r="C1713" s="123"/>
      <c r="D1713" s="123"/>
      <c r="E1713" s="123"/>
      <c r="F1713" s="66"/>
      <c r="G1713" s="67"/>
      <c r="H1713" s="68"/>
      <c r="I1713" s="67"/>
    </row>
    <row r="1714" spans="2:9" s="125" customFormat="1" ht="11.65" x14ac:dyDescent="0.35">
      <c r="B1714" s="123"/>
      <c r="C1714" s="123"/>
      <c r="D1714" s="123"/>
      <c r="E1714" s="123"/>
      <c r="F1714" s="66"/>
      <c r="G1714" s="67"/>
      <c r="H1714" s="68"/>
      <c r="I1714" s="67"/>
    </row>
  </sheetData>
  <sheetProtection algorithmName="SHA-512" hashValue="2JFeELPJROEQ4XvNMuQlc4dZI/TCZ4TEjxzgK47Nrj81+vozZOvXwIZ0FcANuiymUWluJVxzfUQd7P5GVyoVpg==" saltValue="06ABPwv3S1J8W6vO8CWjI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JULFS--6E/03&amp;C&amp;G&amp;R&amp;"Trebuchet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JULFS--6E9062P
Datum/Date: maj/May 2026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20</vt:i4>
      </vt:variant>
    </vt:vector>
  </HeadingPairs>
  <TitlesOfParts>
    <vt:vector size="38" baseType="lpstr">
      <vt:lpstr>0_Naslovnica</vt:lpstr>
      <vt:lpstr>0_Osebe</vt:lpstr>
      <vt:lpstr>0.1_Uvod-STP</vt:lpstr>
      <vt:lpstr>0.2_Uvod-DGNB</vt:lpstr>
      <vt:lpstr>3.3.0_Rekapitulacija</vt:lpstr>
      <vt:lpstr>3.3.2_SN stikalni blok</vt:lpstr>
      <vt:lpstr>3.3.3_Transformacija</vt:lpstr>
      <vt:lpstr>3.3.4_NN bloki in razdelilniki</vt:lpstr>
      <vt:lpstr>3.3.5_UPS</vt:lpstr>
      <vt:lpstr>3.3.6_DEA</vt:lpstr>
      <vt:lpstr>3.3.7_Kompenzacija</vt:lpstr>
      <vt:lpstr>3.3.8_NN zbiralke in kabli</vt:lpstr>
      <vt:lpstr>3.3.9_Pritrdilna oprema za NN k</vt:lpstr>
      <vt:lpstr>3.3.10_Meritve el. energije</vt:lpstr>
      <vt:lpstr>3.3.11_Vodenje in nadzor</vt:lpstr>
      <vt:lpstr>3.3.12_Ozemljitve</vt:lpstr>
      <vt:lpstr>3.3.13_Obrtniška dela</vt:lpstr>
      <vt:lpstr>3.3.14_Ostalo</vt:lpstr>
      <vt:lpstr>'0.1_Uvod-STP'!Področje_tiskanja</vt:lpstr>
      <vt:lpstr>'0.2_Uvod-DGNB'!Področje_tiskanja</vt:lpstr>
      <vt:lpstr>'0_Naslovnica'!Področje_tiskanja</vt:lpstr>
      <vt:lpstr>'0_Osebe'!Področje_tiskanja</vt:lpstr>
      <vt:lpstr>'3.3.0_Rekapitulacija'!Področje_tiskanja</vt:lpstr>
      <vt:lpstr>'0.1_Uvod-STP'!Tiskanje_naslovov</vt:lpstr>
      <vt:lpstr>'0.2_Uvod-DGNB'!Tiskanje_naslovov</vt:lpstr>
      <vt:lpstr>'3.3.10_Meritve el. energije'!Tiskanje_naslovov</vt:lpstr>
      <vt:lpstr>'3.3.11_Vodenje in nadzor'!Tiskanje_naslovov</vt:lpstr>
      <vt:lpstr>'3.3.12_Ozemljitve'!Tiskanje_naslovov</vt:lpstr>
      <vt:lpstr>'3.3.13_Obrtniška dela'!Tiskanje_naslovov</vt:lpstr>
      <vt:lpstr>'3.3.14_Ostalo'!Tiskanje_naslovov</vt:lpstr>
      <vt:lpstr>'3.3.2_SN stikalni blok'!Tiskanje_naslovov</vt:lpstr>
      <vt:lpstr>'3.3.3_Transformacija'!Tiskanje_naslovov</vt:lpstr>
      <vt:lpstr>'3.3.4_NN bloki in razdelilniki'!Tiskanje_naslovov</vt:lpstr>
      <vt:lpstr>'3.3.5_UPS'!Tiskanje_naslovov</vt:lpstr>
      <vt:lpstr>'3.3.6_DEA'!Tiskanje_naslovov</vt:lpstr>
      <vt:lpstr>'3.3.7_Kompenzacija'!Tiskanje_naslovov</vt:lpstr>
      <vt:lpstr>'3.3.8_NN zbiralke in kabli'!Tiskanje_naslovov</vt:lpstr>
      <vt:lpstr>'3.3.9_Pritrdilna oprema za NN k'!Tiskanje_naslovov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2026-05-08T20:45:51Z</cp:lastPrinted>
  <dcterms:created xsi:type="dcterms:W3CDTF">2002-09-04T10:55:04Z</dcterms:created>
  <dcterms:modified xsi:type="dcterms:W3CDTF">2026-05-31T19:10:00Z</dcterms:modified>
</cp:coreProperties>
</file>